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5" windowHeight="9270" firstSheet="1" activeTab="5"/>
  </bookViews>
  <sheets>
    <sheet name="2018" sheetId="7" r:id="rId1"/>
    <sheet name="Демократический 8 (2019)" sheetId="8" r:id="rId2"/>
    <sheet name="Демократический 8 (2020)" sheetId="9" r:id="rId3"/>
    <sheet name="Демократический,8 (2021)" sheetId="10" r:id="rId4"/>
    <sheet name="2022" sheetId="11" r:id="rId5"/>
    <sheet name="2023" sheetId="12" r:id="rId6"/>
  </sheets>
  <calcPr calcId="145621"/>
</workbook>
</file>

<file path=xl/calcChain.xml><?xml version="1.0" encoding="utf-8"?>
<calcChain xmlns="http://schemas.openxmlformats.org/spreadsheetml/2006/main">
  <c r="F33" i="12" l="1"/>
  <c r="F30" i="12" l="1"/>
  <c r="F43" i="12"/>
  <c r="F42" i="12"/>
  <c r="F37" i="12"/>
  <c r="F36" i="12"/>
  <c r="G26" i="12"/>
  <c r="F26" i="12"/>
  <c r="E26" i="12"/>
  <c r="G21" i="12"/>
  <c r="F21" i="12"/>
  <c r="E21" i="12"/>
  <c r="G10" i="12"/>
  <c r="F10" i="12"/>
  <c r="E10" i="12"/>
  <c r="E3" i="12"/>
  <c r="F41" i="12" l="1"/>
  <c r="F44" i="12" s="1"/>
  <c r="F48" i="12" s="1"/>
  <c r="F30" i="11"/>
  <c r="F42" i="10"/>
  <c r="F33" i="11" l="1"/>
  <c r="F21" i="11"/>
  <c r="G21" i="11"/>
  <c r="E21" i="11"/>
  <c r="F43" i="11" l="1"/>
  <c r="F42" i="11"/>
  <c r="F37" i="11"/>
  <c r="F36" i="11"/>
  <c r="G26" i="11"/>
  <c r="F26" i="11"/>
  <c r="E26" i="11"/>
  <c r="G10" i="11"/>
  <c r="F10" i="11"/>
  <c r="E10" i="11"/>
  <c r="E3" i="11"/>
  <c r="F41" i="11" l="1"/>
  <c r="F44" i="11" s="1"/>
  <c r="F48" i="11" s="1"/>
  <c r="F32" i="10"/>
  <c r="F29" i="10" l="1"/>
  <c r="F41" i="10"/>
  <c r="F40" i="10"/>
  <c r="F36" i="10"/>
  <c r="F35" i="10"/>
  <c r="G25" i="10"/>
  <c r="F25" i="10"/>
  <c r="E25" i="10"/>
  <c r="G17" i="10"/>
  <c r="F17" i="10"/>
  <c r="E17" i="10"/>
  <c r="G10" i="10"/>
  <c r="F10" i="10"/>
  <c r="E10" i="10"/>
  <c r="E3" i="10"/>
  <c r="F39" i="10" l="1"/>
  <c r="F25" i="9"/>
  <c r="G25" i="9"/>
  <c r="E25" i="9"/>
  <c r="F42" i="9" l="1"/>
  <c r="F41" i="9"/>
  <c r="F40" i="9"/>
  <c r="F39" i="9"/>
  <c r="F32" i="9"/>
  <c r="G17" i="9"/>
  <c r="F29" i="9" l="1"/>
  <c r="F36" i="9"/>
  <c r="F35" i="9"/>
  <c r="F17" i="9"/>
  <c r="E17" i="9"/>
  <c r="G10" i="9"/>
  <c r="F10" i="9"/>
  <c r="E10" i="9"/>
  <c r="E3" i="9"/>
  <c r="F32" i="8" l="1"/>
  <c r="F10" i="8"/>
  <c r="G10" i="8"/>
  <c r="E10" i="8"/>
  <c r="F41" i="8" l="1"/>
  <c r="F40" i="8"/>
  <c r="F36" i="8"/>
  <c r="F35" i="8"/>
  <c r="F39" i="8" s="1"/>
  <c r="F42" i="8" s="1"/>
  <c r="G25" i="8"/>
  <c r="F25" i="8"/>
  <c r="E25" i="8"/>
  <c r="G17" i="8"/>
  <c r="F17" i="8"/>
  <c r="E17" i="8"/>
  <c r="E3" i="8"/>
  <c r="F33" i="7" l="1"/>
  <c r="F31" i="7"/>
  <c r="F29" i="7" l="1"/>
  <c r="F24" i="7" l="1"/>
  <c r="G24" i="7"/>
  <c r="E24" i="7"/>
  <c r="F34" i="7" l="1"/>
  <c r="F40" i="7" l="1"/>
  <c r="F39" i="7"/>
  <c r="F35" i="7"/>
  <c r="F38" i="7" s="1"/>
  <c r="G16" i="7"/>
  <c r="F16" i="7"/>
  <c r="E16" i="7"/>
  <c r="G10" i="7"/>
  <c r="F10" i="7"/>
  <c r="E10" i="7"/>
  <c r="E3" i="7"/>
  <c r="F41" i="7" l="1"/>
</calcChain>
</file>

<file path=xl/sharedStrings.xml><?xml version="1.0" encoding="utf-8"?>
<sst xmlns="http://schemas.openxmlformats.org/spreadsheetml/2006/main" count="270" uniqueCount="78">
  <si>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</si>
  <si>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</si>
  <si>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</si>
  <si>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</si>
  <si>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</si>
  <si>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</si>
  <si>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</si>
  <si>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</si>
  <si>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</si>
  <si>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</si>
  <si>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</si>
  <si>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</si>
  <si>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</si>
  <si>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</si>
  <si>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</si>
  <si>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</si>
  <si>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</si>
  <si>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</si>
  <si>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</si>
  <si>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</si>
  <si>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</si>
  <si>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</si>
  <si>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</si>
  <si>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</si>
  <si>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</si>
  <si>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</si>
  <si>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</si>
  <si>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Итого расходов на содержание жилых помещений</t>
  </si>
  <si>
    <t>Всего фактических затрат на содержание жилых помещений</t>
  </si>
  <si>
    <t>Содержание жилого помещения</t>
  </si>
  <si>
    <t>Фактические расходы на содержание  жилого помещения в т.ч. ТБО, ТО лифта (при наличии)</t>
  </si>
  <si>
    <t>в рублях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</si>
  <si>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</si>
  <si>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</si>
  <si>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</si>
  <si>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</si>
  <si>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Управление всего, в т.ч.:</t>
  </si>
  <si>
    <t>Исполнитель: ПЭО</t>
  </si>
  <si>
    <t>Задолженность на 01.01.2018 г.</t>
  </si>
  <si>
    <t>Годовой отчет  управляющей организации ООО " МУК"      за 2018 год</t>
  </si>
  <si>
    <t>перед собственниками дома по адресу: пер. Демократический, 8</t>
  </si>
  <si>
    <t xml:space="preserve">задолженность с нарастающим итогом 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</si>
  <si>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</si>
  <si>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</si>
  <si>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МУК"  за 2019 год</t>
  </si>
  <si>
    <t>-обращение с ТКО</t>
  </si>
  <si>
    <r>
      <t xml:space="preserve">Годовой отчет  управляющей организации ООО " УО  г. Волгограда" за </t>
    </r>
    <r>
      <rPr>
        <b/>
        <sz val="12"/>
        <color rgb="FFFF0000"/>
        <rFont val="Times New Roman"/>
        <family val="1"/>
        <charset val="204"/>
      </rPr>
      <t>2020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</si>
  <si>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перед собственниками дома по адресу: ул. </t>
    </r>
    <r>
      <rPr>
        <b/>
        <sz val="12"/>
        <color rgb="FFFF0000"/>
        <rFont val="Times New Roman"/>
        <family val="1"/>
        <charset val="204"/>
      </rPr>
      <t>Демократический, 8</t>
    </r>
  </si>
  <si>
    <t xml:space="preserve">Фактические расходы на содержание  жилого помещения в т.ч.  </t>
  </si>
  <si>
    <r>
      <t>Задолженность на 01.01</t>
    </r>
    <r>
      <rPr>
        <b/>
        <sz val="12"/>
        <color indexed="10"/>
        <rFont val="Times New Roman"/>
        <family val="1"/>
        <charset val="204"/>
      </rPr>
      <t>.2020</t>
    </r>
    <r>
      <rPr>
        <b/>
        <sz val="12"/>
        <rFont val="Times New Roman"/>
        <family val="1"/>
        <charset val="204"/>
      </rPr>
      <t xml:space="preserve"> г.</t>
    </r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</si>
  <si>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</si>
  <si>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</si>
  <si>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indexed="8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color indexed="8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</si>
  <si>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</si>
  <si>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Годовой отчет  управляющей организации ООО " УО  г. Волгограда" за 2021 год</t>
  </si>
  <si>
    <t>перед собственниками дома по адресу: ул. Демократический, 8</t>
  </si>
  <si>
    <t>Задолженность на 01.01.2021 г.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</si>
  <si>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</si>
  <si>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</si>
  <si>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</si>
  <si>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</si>
  <si>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</si>
  <si>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</si>
  <si>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</si>
  <si>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</si>
  <si>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</si>
  <si>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</si>
  <si>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</si>
  <si>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</si>
  <si>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</si>
  <si>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</si>
  <si>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Задолженность на 01.01.2023 г.</t>
  </si>
  <si>
    <t>-электроснабжение</t>
  </si>
  <si>
    <t>-КР ХВ на содержание общего имущества</t>
  </si>
  <si>
    <t>-КР ГВ на содержание общего имущества</t>
  </si>
  <si>
    <t>В УК с 01.11.2023г.</t>
  </si>
  <si>
    <t>Годовой отчет  управляющей организации ООО " ЖЭУ на Ангарском" за 2023 год</t>
  </si>
  <si>
    <t>Годовой отчет  управляющей организации ООО " ЖЭУ на Ангарском"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</si>
</sst>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4" fontId="7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4" fontId="13" fillId="0" borderId="0" xfId="0" applyNumberFormat="1" applyFont="1" applyFill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12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" fontId="8" fillId="2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8" fillId="0" borderId="4" xfId="0" applyNumberFormat="1" applyFont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14" fillId="0" borderId="4" xfId="0" applyNumberFormat="1" applyFont="1" applyBorder="1" applyAlignment="1">
      <alignment horizontal="right"/>
    </xf>
    <xf numFmtId="49" fontId="8" fillId="2" borderId="0" xfId="0" applyNumberFormat="1" applyFont="1" applyFill="1" applyBorder="1" applyAlignment="1">
      <alignment horizontal="left"/>
    </xf>
    <xf numFmtId="4" fontId="8" fillId="2" borderId="0" xfId="0" applyNumberFormat="1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2" fillId="0" borderId="4" xfId="0" applyNumberFormat="1" applyFont="1" applyBorder="1" applyAlignment="1">
      <alignment horizontal="right"/>
    </xf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8" fillId="0" borderId="0" xfId="0" applyFont="1" applyBorder="1"/>
    <xf numFmtId="0" fontId="6" fillId="0" borderId="0" xfId="0" applyFont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4" fontId="7" fillId="0" borderId="0" xfId="0" applyNumberFormat="1" applyFont="1"/>
    <xf numFmtId="0" fontId="8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18" fillId="0" borderId="0" xfId="0" applyNumberFormat="1" applyFont="1"/>
    <xf numFmtId="0" fontId="8" fillId="0" borderId="4" xfId="0" applyFont="1" applyBorder="1" applyAlignment="1">
      <alignment horizontal="left"/>
    </xf>
    <xf numFmtId="4" fontId="8" fillId="2" borderId="8" xfId="0" applyNumberFormat="1" applyFont="1" applyFill="1" applyBorder="1" applyAlignment="1">
      <alignment horizontal="right"/>
    </xf>
    <xf numFmtId="4" fontId="8" fillId="2" borderId="12" xfId="0" applyNumberFormat="1" applyFont="1" applyFill="1" applyBorder="1" applyAlignment="1">
      <alignment horizontal="righ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4" xfId="0" applyFont="1" applyFill="1" applyBorder="1" applyAlignment="1">
      <alignment horizontal="left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/>
    </xf>
    <xf numFmtId="0" fontId="9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left"/>
    </xf>
    <xf numFmtId="49" fontId="7" fillId="3" borderId="2" xfId="0" applyNumberFormat="1" applyFont="1" applyFill="1" applyBorder="1" applyAlignment="1">
      <alignment horizontal="left"/>
    </xf>
    <xf numFmtId="49" fontId="7" fillId="3" borderId="3" xfId="0" applyNumberFormat="1" applyFont="1" applyFill="1" applyBorder="1" applyAlignment="1">
      <alignment horizontal="left"/>
    </xf>
    <xf numFmtId="49" fontId="7" fillId="3" borderId="4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21" workbookViewId="0">
      <selection activeCell="J26" sqref="J26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3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93" t="s">
        <v>39</v>
      </c>
      <c r="B1" s="93"/>
      <c r="C1" s="93"/>
      <c r="D1" s="93"/>
      <c r="E1" s="93"/>
      <c r="F1" s="93"/>
      <c r="G1" s="94"/>
    </row>
    <row r="2" spans="1:8" ht="16.149999999999999" customHeight="1" x14ac:dyDescent="0.2">
      <c r="A2" s="93" t="s">
        <v>40</v>
      </c>
      <c r="B2" s="94"/>
      <c r="C2" s="94"/>
      <c r="D2" s="94"/>
      <c r="E2" s="94"/>
      <c r="F2" s="94"/>
      <c r="G2" s="94"/>
    </row>
    <row r="3" spans="1:8" hidden="1" x14ac:dyDescent="0.2">
      <c r="A3" s="95" t="s">
        <v>0</v>
      </c>
      <c r="B3" s="96"/>
      <c r="C3" s="96"/>
      <c r="D3" s="96"/>
      <c r="E3" s="2">
        <f>E4+E5</f>
        <v>18358.3</v>
      </c>
      <c r="F3" s="2" t="s">
        <v>1</v>
      </c>
      <c r="G3" s="2"/>
    </row>
    <row r="4" spans="1:8" hidden="1" x14ac:dyDescent="0.2">
      <c r="A4" s="95" t="s">
        <v>2</v>
      </c>
      <c r="B4" s="96"/>
      <c r="C4" s="96"/>
      <c r="D4" s="96"/>
      <c r="E4" s="2">
        <v>17955.8</v>
      </c>
      <c r="F4" s="2" t="s">
        <v>1</v>
      </c>
      <c r="G4" s="2"/>
    </row>
    <row r="5" spans="1:8" hidden="1" x14ac:dyDescent="0.2">
      <c r="A5" s="95" t="s">
        <v>3</v>
      </c>
      <c r="B5" s="96"/>
      <c r="C5" s="96"/>
      <c r="D5" s="96"/>
      <c r="E5" s="2">
        <v>402.5</v>
      </c>
      <c r="F5" s="2" t="s">
        <v>4</v>
      </c>
      <c r="G5" s="2"/>
    </row>
    <row r="6" spans="1:8" ht="18.75" x14ac:dyDescent="0.2">
      <c r="A6" s="17"/>
      <c r="B6" s="18"/>
      <c r="C6" s="18"/>
      <c r="D6" s="18"/>
      <c r="E6" s="19" t="s">
        <v>31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hidden="1" x14ac:dyDescent="0.25">
      <c r="A8" s="3"/>
      <c r="B8" s="7"/>
      <c r="C8" s="5"/>
      <c r="D8" s="6"/>
      <c r="E8" s="23"/>
      <c r="F8" s="21"/>
      <c r="G8" s="22"/>
    </row>
    <row r="9" spans="1:8" ht="38.25" x14ac:dyDescent="0.2">
      <c r="A9" s="90" t="s">
        <v>5</v>
      </c>
      <c r="B9" s="91"/>
      <c r="C9" s="91"/>
      <c r="D9" s="92"/>
      <c r="E9" s="24" t="s">
        <v>6</v>
      </c>
      <c r="F9" s="24" t="s">
        <v>7</v>
      </c>
      <c r="G9" s="25" t="s">
        <v>41</v>
      </c>
    </row>
    <row r="10" spans="1:8" ht="15.75" x14ac:dyDescent="0.25">
      <c r="A10" s="81" t="s">
        <v>8</v>
      </c>
      <c r="B10" s="82"/>
      <c r="C10" s="82"/>
      <c r="D10" s="83"/>
      <c r="E10" s="15">
        <f>SUM(E11:E15)</f>
        <v>1681181.7000000002</v>
      </c>
      <c r="F10" s="15">
        <f>SUM(F11:F15)</f>
        <v>1464685.06</v>
      </c>
      <c r="G10" s="15">
        <f>SUM(G11:G15)</f>
        <v>373392.39</v>
      </c>
    </row>
    <row r="11" spans="1:8" ht="15.75" x14ac:dyDescent="0.25">
      <c r="A11" s="76" t="s">
        <v>9</v>
      </c>
      <c r="B11" s="77"/>
      <c r="C11" s="77"/>
      <c r="D11" s="78"/>
      <c r="E11" s="8">
        <v>755179.25</v>
      </c>
      <c r="F11" s="8">
        <v>623601.31000000006</v>
      </c>
      <c r="G11" s="9">
        <v>171295.44</v>
      </c>
    </row>
    <row r="12" spans="1:8" ht="15.75" x14ac:dyDescent="0.25">
      <c r="A12" s="76" t="s">
        <v>10</v>
      </c>
      <c r="B12" s="77"/>
      <c r="C12" s="77"/>
      <c r="D12" s="78"/>
      <c r="E12" s="8">
        <v>0</v>
      </c>
      <c r="F12" s="8">
        <v>0</v>
      </c>
      <c r="G12" s="9">
        <v>0</v>
      </c>
    </row>
    <row r="13" spans="1:8" ht="15.75" x14ac:dyDescent="0.25">
      <c r="A13" s="76" t="s">
        <v>11</v>
      </c>
      <c r="B13" s="77"/>
      <c r="C13" s="77"/>
      <c r="D13" s="78"/>
      <c r="E13" s="8">
        <v>165806.76999999999</v>
      </c>
      <c r="F13" s="8">
        <v>149641.35</v>
      </c>
      <c r="G13" s="9">
        <v>24044.49</v>
      </c>
    </row>
    <row r="14" spans="1:8" ht="15.75" x14ac:dyDescent="0.25">
      <c r="A14" s="76" t="s">
        <v>12</v>
      </c>
      <c r="B14" s="77"/>
      <c r="C14" s="77"/>
      <c r="D14" s="78"/>
      <c r="E14" s="8">
        <v>328764.34000000003</v>
      </c>
      <c r="F14" s="8">
        <v>302492.02</v>
      </c>
      <c r="G14" s="9">
        <v>46645.77</v>
      </c>
    </row>
    <row r="15" spans="1:8" ht="15.75" x14ac:dyDescent="0.25">
      <c r="A15" s="80" t="s">
        <v>13</v>
      </c>
      <c r="B15" s="80"/>
      <c r="C15" s="80"/>
      <c r="D15" s="80"/>
      <c r="E15" s="8">
        <v>431431.34</v>
      </c>
      <c r="F15" s="8">
        <v>388950.38</v>
      </c>
      <c r="G15" s="9">
        <v>131406.69</v>
      </c>
    </row>
    <row r="16" spans="1:8" ht="15.75" x14ac:dyDescent="0.25">
      <c r="A16" s="84" t="s">
        <v>29</v>
      </c>
      <c r="B16" s="85"/>
      <c r="C16" s="85"/>
      <c r="D16" s="86"/>
      <c r="E16" s="15">
        <f>E17+E21+E22+E23</f>
        <v>716772.95</v>
      </c>
      <c r="F16" s="15">
        <f t="shared" ref="F16:G16" si="0">F17+F21+F22+F23</f>
        <v>682448.29999999993</v>
      </c>
      <c r="G16" s="15">
        <f t="shared" si="0"/>
        <v>142310.26</v>
      </c>
    </row>
    <row r="17" spans="1:10" ht="27" customHeight="1" x14ac:dyDescent="0.25">
      <c r="A17" s="87" t="s">
        <v>32</v>
      </c>
      <c r="B17" s="88"/>
      <c r="C17" s="88"/>
      <c r="D17" s="89"/>
      <c r="E17" s="8">
        <v>704174.07</v>
      </c>
      <c r="F17" s="8">
        <v>670442.57999999996</v>
      </c>
      <c r="G17" s="9">
        <v>140106.57</v>
      </c>
    </row>
    <row r="18" spans="1:10" ht="15.75" hidden="1" x14ac:dyDescent="0.25">
      <c r="A18" s="80" t="s">
        <v>14</v>
      </c>
      <c r="B18" s="80"/>
      <c r="C18" s="80"/>
      <c r="D18" s="80"/>
      <c r="E18" s="8"/>
      <c r="F18" s="8"/>
      <c r="G18" s="9"/>
      <c r="J18" s="10"/>
    </row>
    <row r="19" spans="1:10" ht="15.75" hidden="1" x14ac:dyDescent="0.25">
      <c r="A19" s="80" t="s">
        <v>15</v>
      </c>
      <c r="B19" s="80"/>
      <c r="C19" s="80"/>
      <c r="D19" s="80"/>
      <c r="E19" s="8"/>
      <c r="F19" s="8"/>
      <c r="G19" s="9"/>
    </row>
    <row r="20" spans="1:10" ht="15.75" hidden="1" x14ac:dyDescent="0.25">
      <c r="A20" s="80" t="s">
        <v>16</v>
      </c>
      <c r="B20" s="80"/>
      <c r="C20" s="80"/>
      <c r="D20" s="80"/>
      <c r="E20" s="8"/>
      <c r="F20" s="8"/>
      <c r="G20" s="9"/>
    </row>
    <row r="21" spans="1:10" ht="15.75" x14ac:dyDescent="0.25">
      <c r="A21" s="76" t="s">
        <v>33</v>
      </c>
      <c r="B21" s="77"/>
      <c r="C21" s="77"/>
      <c r="D21" s="78"/>
      <c r="E21" s="8">
        <v>0</v>
      </c>
      <c r="F21" s="8">
        <v>0</v>
      </c>
      <c r="G21" s="9">
        <v>0</v>
      </c>
    </row>
    <row r="22" spans="1:10" ht="15.75" x14ac:dyDescent="0.25">
      <c r="A22" s="76" t="s">
        <v>34</v>
      </c>
      <c r="B22" s="77"/>
      <c r="C22" s="77"/>
      <c r="D22" s="78"/>
      <c r="E22" s="8">
        <v>0</v>
      </c>
      <c r="F22" s="8">
        <v>0</v>
      </c>
      <c r="G22" s="9">
        <v>0</v>
      </c>
    </row>
    <row r="23" spans="1:10" ht="15.75" x14ac:dyDescent="0.25">
      <c r="A23" s="76" t="s">
        <v>35</v>
      </c>
      <c r="B23" s="77"/>
      <c r="C23" s="77"/>
      <c r="D23" s="78"/>
      <c r="E23" s="8">
        <v>12598.88</v>
      </c>
      <c r="F23" s="8">
        <v>12005.72</v>
      </c>
      <c r="G23" s="9">
        <v>2203.69</v>
      </c>
    </row>
    <row r="24" spans="1:10" ht="15.75" x14ac:dyDescent="0.25">
      <c r="A24" s="79" t="s">
        <v>17</v>
      </c>
      <c r="B24" s="79"/>
      <c r="C24" s="79"/>
      <c r="D24" s="79"/>
      <c r="E24" s="15">
        <f>E25</f>
        <v>0</v>
      </c>
      <c r="F24" s="15">
        <f t="shared" ref="F24:G24" si="1">F25</f>
        <v>0</v>
      </c>
      <c r="G24" s="15">
        <f t="shared" si="1"/>
        <v>0</v>
      </c>
    </row>
    <row r="25" spans="1:10" ht="15.75" x14ac:dyDescent="0.25">
      <c r="A25" s="80" t="s">
        <v>18</v>
      </c>
      <c r="B25" s="80"/>
      <c r="C25" s="80"/>
      <c r="D25" s="80"/>
      <c r="E25" s="8"/>
      <c r="F25" s="8"/>
      <c r="G25" s="9"/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30</v>
      </c>
      <c r="B27" s="13"/>
      <c r="C27" s="13"/>
      <c r="D27" s="13"/>
      <c r="E27" s="26"/>
      <c r="F27" s="21"/>
    </row>
    <row r="28" spans="1:10" ht="15.75" x14ac:dyDescent="0.25">
      <c r="A28" s="75" t="s">
        <v>38</v>
      </c>
      <c r="B28" s="75"/>
      <c r="C28" s="75"/>
      <c r="D28" s="75"/>
      <c r="E28" s="75"/>
      <c r="F28" s="8"/>
      <c r="G28" s="16"/>
    </row>
    <row r="29" spans="1:10" x14ac:dyDescent="0.2">
      <c r="A29" s="61" t="s">
        <v>19</v>
      </c>
      <c r="B29" s="62"/>
      <c r="C29" s="62"/>
      <c r="D29" s="62"/>
      <c r="E29" s="63"/>
      <c r="F29" s="59">
        <f>5540.98</f>
        <v>5540.98</v>
      </c>
    </row>
    <row r="30" spans="1:10" ht="42" customHeight="1" x14ac:dyDescent="0.2">
      <c r="A30" s="64"/>
      <c r="B30" s="65"/>
      <c r="C30" s="65"/>
      <c r="D30" s="65"/>
      <c r="E30" s="66"/>
      <c r="F30" s="60"/>
    </row>
    <row r="31" spans="1:10" x14ac:dyDescent="0.2">
      <c r="A31" s="61" t="s">
        <v>20</v>
      </c>
      <c r="B31" s="62"/>
      <c r="C31" s="62"/>
      <c r="D31" s="62"/>
      <c r="E31" s="63"/>
      <c r="F31" s="59">
        <f>92052.43+22558.92+11516.6+11400+8350</f>
        <v>145877.95000000001</v>
      </c>
    </row>
    <row r="32" spans="1:10" ht="42" customHeight="1" x14ac:dyDescent="0.2">
      <c r="A32" s="64"/>
      <c r="B32" s="65"/>
      <c r="C32" s="65"/>
      <c r="D32" s="65"/>
      <c r="E32" s="66"/>
      <c r="F32" s="60"/>
    </row>
    <row r="33" spans="1:6" ht="35.25" customHeight="1" x14ac:dyDescent="0.25">
      <c r="A33" s="67" t="s">
        <v>21</v>
      </c>
      <c r="B33" s="68"/>
      <c r="C33" s="68"/>
      <c r="D33" s="68"/>
      <c r="E33" s="69"/>
      <c r="F33" s="29">
        <f>311481.88-93623.51-22558.92+85747.27+2100</f>
        <v>283146.72000000003</v>
      </c>
    </row>
    <row r="34" spans="1:6" ht="15.75" x14ac:dyDescent="0.25">
      <c r="A34" s="70" t="s">
        <v>27</v>
      </c>
      <c r="B34" s="71"/>
      <c r="C34" s="71"/>
      <c r="D34" s="71"/>
      <c r="E34" s="72"/>
      <c r="F34" s="14">
        <f>F29+F31+F33</f>
        <v>434565.65</v>
      </c>
    </row>
    <row r="35" spans="1:6" ht="15.75" x14ac:dyDescent="0.25">
      <c r="A35" s="70" t="s">
        <v>36</v>
      </c>
      <c r="B35" s="71"/>
      <c r="C35" s="71"/>
      <c r="D35" s="71"/>
      <c r="E35" s="72"/>
      <c r="F35" s="14">
        <f>SUM(F36:F37)</f>
        <v>188829.84</v>
      </c>
    </row>
    <row r="36" spans="1:6" ht="15.75" x14ac:dyDescent="0.25">
      <c r="A36" s="73" t="s">
        <v>22</v>
      </c>
      <c r="B36" s="74"/>
      <c r="C36" s="74"/>
      <c r="D36" s="74"/>
      <c r="E36" s="74"/>
      <c r="F36" s="27">
        <v>60378.48</v>
      </c>
    </row>
    <row r="37" spans="1:6" ht="15.75" x14ac:dyDescent="0.25">
      <c r="A37" s="73" t="s">
        <v>23</v>
      </c>
      <c r="B37" s="74"/>
      <c r="C37" s="74"/>
      <c r="D37" s="74"/>
      <c r="E37" s="74"/>
      <c r="F37" s="27">
        <v>128451.36</v>
      </c>
    </row>
    <row r="38" spans="1:6" ht="15.75" x14ac:dyDescent="0.25">
      <c r="A38" s="58" t="s">
        <v>28</v>
      </c>
      <c r="B38" s="58"/>
      <c r="C38" s="58"/>
      <c r="D38" s="58"/>
      <c r="E38" s="58"/>
      <c r="F38" s="14">
        <f>F34+F35</f>
        <v>623395.49</v>
      </c>
    </row>
    <row r="39" spans="1:6" ht="15.75" x14ac:dyDescent="0.25">
      <c r="A39" s="75" t="s">
        <v>24</v>
      </c>
      <c r="B39" s="75"/>
      <c r="C39" s="75"/>
      <c r="D39" s="75"/>
      <c r="E39" s="75"/>
      <c r="F39" s="28">
        <f>E17</f>
        <v>704174.07</v>
      </c>
    </row>
    <row r="40" spans="1:6" ht="15.75" x14ac:dyDescent="0.25">
      <c r="A40" s="75" t="s">
        <v>25</v>
      </c>
      <c r="B40" s="75"/>
      <c r="C40" s="75"/>
      <c r="D40" s="75"/>
      <c r="E40" s="75"/>
      <c r="F40" s="14">
        <f>F17</f>
        <v>670442.57999999996</v>
      </c>
    </row>
    <row r="41" spans="1:6" ht="15.75" x14ac:dyDescent="0.25">
      <c r="A41" s="58" t="s">
        <v>26</v>
      </c>
      <c r="B41" s="58"/>
      <c r="C41" s="58"/>
      <c r="D41" s="58"/>
      <c r="E41" s="58"/>
      <c r="F41" s="14">
        <f>F28+F39-F38</f>
        <v>80778.579999999958</v>
      </c>
    </row>
    <row r="43" spans="1:6" x14ac:dyDescent="0.2">
      <c r="A43" s="1" t="s">
        <v>37</v>
      </c>
    </row>
  </sheetData>
  <mergeCells count="36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8:E28"/>
    <mergeCell ref="A41:E41"/>
    <mergeCell ref="F29:F30"/>
    <mergeCell ref="A31:E32"/>
    <mergeCell ref="F31:F32"/>
    <mergeCell ref="A33:E33"/>
    <mergeCell ref="A34:E34"/>
    <mergeCell ref="A35:E35"/>
    <mergeCell ref="A29:E30"/>
    <mergeCell ref="A36:E36"/>
    <mergeCell ref="A37:E37"/>
    <mergeCell ref="A38:E38"/>
    <mergeCell ref="A39:E39"/>
    <mergeCell ref="A40:E40"/>
  </mergeCells>
  <pageMargins left="0.51181102362204722" right="0.51181102362204722" top="0.74803149606299213" bottom="0.55118110236220474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="80" zoomScaleNormal="80" workbookViewId="0">
      <selection activeCell="J40" sqref="J40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3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93" t="s">
        <v>44</v>
      </c>
      <c r="B1" s="93"/>
      <c r="C1" s="93"/>
      <c r="D1" s="93"/>
      <c r="E1" s="93"/>
      <c r="F1" s="93"/>
      <c r="G1" s="94"/>
    </row>
    <row r="2" spans="1:8" ht="16.149999999999999" customHeight="1" x14ac:dyDescent="0.2">
      <c r="A2" s="93" t="s">
        <v>40</v>
      </c>
      <c r="B2" s="94"/>
      <c r="C2" s="94"/>
      <c r="D2" s="94"/>
      <c r="E2" s="94"/>
      <c r="F2" s="94"/>
      <c r="G2" s="94"/>
    </row>
    <row r="3" spans="1:8" hidden="1" x14ac:dyDescent="0.2">
      <c r="A3" s="95" t="s">
        <v>0</v>
      </c>
      <c r="B3" s="96"/>
      <c r="C3" s="96"/>
      <c r="D3" s="96"/>
      <c r="E3" s="2">
        <f>E4+E5</f>
        <v>18358.3</v>
      </c>
      <c r="F3" s="2" t="s">
        <v>1</v>
      </c>
      <c r="G3" s="2"/>
    </row>
    <row r="4" spans="1:8" hidden="1" x14ac:dyDescent="0.2">
      <c r="A4" s="95" t="s">
        <v>2</v>
      </c>
      <c r="B4" s="96"/>
      <c r="C4" s="96"/>
      <c r="D4" s="96"/>
      <c r="E4" s="2">
        <v>17955.8</v>
      </c>
      <c r="F4" s="2" t="s">
        <v>1</v>
      </c>
      <c r="G4" s="2"/>
    </row>
    <row r="5" spans="1:8" hidden="1" x14ac:dyDescent="0.2">
      <c r="A5" s="95" t="s">
        <v>3</v>
      </c>
      <c r="B5" s="96"/>
      <c r="C5" s="96"/>
      <c r="D5" s="96"/>
      <c r="E5" s="2">
        <v>402.5</v>
      </c>
      <c r="F5" s="2" t="s">
        <v>4</v>
      </c>
      <c r="G5" s="2"/>
    </row>
    <row r="6" spans="1:8" ht="18.75" x14ac:dyDescent="0.2">
      <c r="A6" s="30"/>
      <c r="B6" s="31"/>
      <c r="C6" s="31"/>
      <c r="D6" s="31"/>
      <c r="E6" s="19" t="s">
        <v>31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hidden="1" x14ac:dyDescent="0.25">
      <c r="A8" s="3"/>
      <c r="B8" s="7"/>
      <c r="C8" s="5"/>
      <c r="D8" s="6"/>
      <c r="E8" s="23"/>
      <c r="F8" s="21"/>
      <c r="G8" s="22"/>
    </row>
    <row r="9" spans="1:8" ht="38.25" x14ac:dyDescent="0.2">
      <c r="A9" s="90" t="s">
        <v>5</v>
      </c>
      <c r="B9" s="91"/>
      <c r="C9" s="91"/>
      <c r="D9" s="92"/>
      <c r="E9" s="24" t="s">
        <v>6</v>
      </c>
      <c r="F9" s="24" t="s">
        <v>7</v>
      </c>
      <c r="G9" s="25" t="s">
        <v>41</v>
      </c>
    </row>
    <row r="10" spans="1:8" ht="15.75" x14ac:dyDescent="0.25">
      <c r="A10" s="81" t="s">
        <v>8</v>
      </c>
      <c r="B10" s="82"/>
      <c r="C10" s="82"/>
      <c r="D10" s="83"/>
      <c r="E10" s="15">
        <f>SUM(E11:E16)</f>
        <v>1837875.9000000001</v>
      </c>
      <c r="F10" s="15">
        <f t="shared" ref="F10:G10" si="0">SUM(F11:F16)</f>
        <v>1678887.7</v>
      </c>
      <c r="G10" s="15">
        <f t="shared" si="0"/>
        <v>471642.68000000005</v>
      </c>
    </row>
    <row r="11" spans="1:8" ht="15.75" x14ac:dyDescent="0.25">
      <c r="A11" s="76" t="s">
        <v>9</v>
      </c>
      <c r="B11" s="77"/>
      <c r="C11" s="77"/>
      <c r="D11" s="78"/>
      <c r="E11" s="8">
        <v>703060.49</v>
      </c>
      <c r="F11" s="8">
        <v>663489.42000000004</v>
      </c>
      <c r="G11" s="9">
        <v>150128.6</v>
      </c>
    </row>
    <row r="12" spans="1:8" ht="15.75" x14ac:dyDescent="0.25">
      <c r="A12" s="76" t="s">
        <v>10</v>
      </c>
      <c r="B12" s="77"/>
      <c r="C12" s="77"/>
      <c r="D12" s="78"/>
      <c r="E12" s="8">
        <v>0</v>
      </c>
      <c r="F12" s="8">
        <v>0</v>
      </c>
      <c r="G12" s="9">
        <v>0</v>
      </c>
    </row>
    <row r="13" spans="1:8" ht="15.75" x14ac:dyDescent="0.25">
      <c r="A13" s="76" t="s">
        <v>11</v>
      </c>
      <c r="B13" s="77"/>
      <c r="C13" s="77"/>
      <c r="D13" s="78"/>
      <c r="E13" s="8">
        <v>169469.19</v>
      </c>
      <c r="F13" s="8">
        <v>146864.19</v>
      </c>
      <c r="G13" s="9">
        <v>46649.49</v>
      </c>
    </row>
    <row r="14" spans="1:8" ht="15.75" x14ac:dyDescent="0.25">
      <c r="A14" s="76" t="s">
        <v>12</v>
      </c>
      <c r="B14" s="77"/>
      <c r="C14" s="77"/>
      <c r="D14" s="78"/>
      <c r="E14" s="8">
        <v>324158.8</v>
      </c>
      <c r="F14" s="8">
        <v>286866.64</v>
      </c>
      <c r="G14" s="9">
        <v>83937.93</v>
      </c>
    </row>
    <row r="15" spans="1:8" ht="15.75" x14ac:dyDescent="0.25">
      <c r="A15" s="80" t="s">
        <v>13</v>
      </c>
      <c r="B15" s="80"/>
      <c r="C15" s="80"/>
      <c r="D15" s="80"/>
      <c r="E15" s="8">
        <v>446170.07</v>
      </c>
      <c r="F15" s="8">
        <v>422778.73</v>
      </c>
      <c r="G15" s="9">
        <v>154798.03</v>
      </c>
    </row>
    <row r="16" spans="1:8" ht="15.75" x14ac:dyDescent="0.25">
      <c r="A16" s="76" t="s">
        <v>45</v>
      </c>
      <c r="B16" s="77"/>
      <c r="C16" s="77"/>
      <c r="D16" s="78"/>
      <c r="E16" s="8">
        <v>195017.35</v>
      </c>
      <c r="F16" s="8">
        <v>158888.72</v>
      </c>
      <c r="G16" s="9">
        <v>36128.629999999997</v>
      </c>
    </row>
    <row r="17" spans="1:10" ht="15.75" x14ac:dyDescent="0.25">
      <c r="A17" s="84" t="s">
        <v>29</v>
      </c>
      <c r="B17" s="85"/>
      <c r="C17" s="85"/>
      <c r="D17" s="86"/>
      <c r="E17" s="15">
        <f>E18+E22+E23+E24</f>
        <v>653158.42000000004</v>
      </c>
      <c r="F17" s="15">
        <f t="shared" ref="F17:G17" si="1">F18+F22+F23+F24</f>
        <v>636764.17999999993</v>
      </c>
      <c r="G17" s="15">
        <f t="shared" si="1"/>
        <v>158704.5</v>
      </c>
    </row>
    <row r="18" spans="1:10" ht="27" customHeight="1" x14ac:dyDescent="0.25">
      <c r="A18" s="87" t="s">
        <v>32</v>
      </c>
      <c r="B18" s="88"/>
      <c r="C18" s="88"/>
      <c r="D18" s="89"/>
      <c r="E18" s="8">
        <v>639979.42000000004</v>
      </c>
      <c r="F18" s="8">
        <v>624193.35</v>
      </c>
      <c r="G18" s="9">
        <v>155892.64000000001</v>
      </c>
    </row>
    <row r="19" spans="1:10" ht="15.75" hidden="1" x14ac:dyDescent="0.25">
      <c r="A19" s="80" t="s">
        <v>14</v>
      </c>
      <c r="B19" s="80"/>
      <c r="C19" s="80"/>
      <c r="D19" s="80"/>
      <c r="E19" s="8"/>
      <c r="F19" s="8"/>
      <c r="G19" s="9"/>
      <c r="J19" s="10"/>
    </row>
    <row r="20" spans="1:10" ht="15.75" hidden="1" x14ac:dyDescent="0.25">
      <c r="A20" s="80" t="s">
        <v>15</v>
      </c>
      <c r="B20" s="80"/>
      <c r="C20" s="80"/>
      <c r="D20" s="80"/>
      <c r="E20" s="8"/>
      <c r="F20" s="8"/>
      <c r="G20" s="9"/>
    </row>
    <row r="21" spans="1:10" ht="15.75" hidden="1" x14ac:dyDescent="0.25">
      <c r="A21" s="80" t="s">
        <v>16</v>
      </c>
      <c r="B21" s="80"/>
      <c r="C21" s="80"/>
      <c r="D21" s="80"/>
      <c r="E21" s="8"/>
      <c r="F21" s="8"/>
      <c r="G21" s="9"/>
    </row>
    <row r="22" spans="1:10" ht="15.75" x14ac:dyDescent="0.25">
      <c r="A22" s="76" t="s">
        <v>33</v>
      </c>
      <c r="B22" s="77"/>
      <c r="C22" s="77"/>
      <c r="D22" s="78"/>
      <c r="E22" s="8">
        <v>0</v>
      </c>
      <c r="F22" s="8">
        <v>0</v>
      </c>
      <c r="G22" s="9">
        <v>0</v>
      </c>
    </row>
    <row r="23" spans="1:10" ht="15.75" x14ac:dyDescent="0.25">
      <c r="A23" s="76" t="s">
        <v>34</v>
      </c>
      <c r="B23" s="77"/>
      <c r="C23" s="77"/>
      <c r="D23" s="78"/>
      <c r="E23" s="8">
        <v>0</v>
      </c>
      <c r="F23" s="8">
        <v>0</v>
      </c>
      <c r="G23" s="9">
        <v>0</v>
      </c>
    </row>
    <row r="24" spans="1:10" ht="15.75" x14ac:dyDescent="0.25">
      <c r="A24" s="76" t="s">
        <v>35</v>
      </c>
      <c r="B24" s="77"/>
      <c r="C24" s="77"/>
      <c r="D24" s="78"/>
      <c r="E24" s="8">
        <v>13179</v>
      </c>
      <c r="F24" s="8">
        <v>12570.83</v>
      </c>
      <c r="G24" s="9">
        <v>2811.86</v>
      </c>
    </row>
    <row r="25" spans="1:10" ht="15.75" x14ac:dyDescent="0.25">
      <c r="A25" s="79" t="s">
        <v>17</v>
      </c>
      <c r="B25" s="79"/>
      <c r="C25" s="79"/>
      <c r="D25" s="79"/>
      <c r="E25" s="15">
        <f>E26</f>
        <v>0</v>
      </c>
      <c r="F25" s="15">
        <f t="shared" ref="F25:G25" si="2">F26</f>
        <v>0</v>
      </c>
      <c r="G25" s="15">
        <f t="shared" si="2"/>
        <v>0</v>
      </c>
    </row>
    <row r="26" spans="1:10" ht="15.75" x14ac:dyDescent="0.25">
      <c r="A26" s="80" t="s">
        <v>18</v>
      </c>
      <c r="B26" s="80"/>
      <c r="C26" s="80"/>
      <c r="D26" s="80"/>
      <c r="E26" s="8"/>
      <c r="F26" s="8"/>
      <c r="G26" s="9"/>
      <c r="J26" s="10"/>
    </row>
    <row r="27" spans="1:10" ht="15.75" x14ac:dyDescent="0.25">
      <c r="A27" s="11"/>
      <c r="B27" s="11"/>
      <c r="C27" s="11"/>
      <c r="D27" s="11"/>
      <c r="E27" s="12"/>
      <c r="F27" s="12"/>
    </row>
    <row r="28" spans="1:10" ht="15.75" x14ac:dyDescent="0.25">
      <c r="A28" s="13" t="s">
        <v>43</v>
      </c>
      <c r="B28" s="13"/>
      <c r="C28" s="13"/>
      <c r="D28" s="13"/>
      <c r="E28" s="26"/>
      <c r="F28" s="21"/>
    </row>
    <row r="29" spans="1:10" ht="15.75" x14ac:dyDescent="0.25">
      <c r="A29" s="75" t="s">
        <v>42</v>
      </c>
      <c r="B29" s="75"/>
      <c r="C29" s="75"/>
      <c r="D29" s="75"/>
      <c r="E29" s="75"/>
      <c r="F29" s="32">
        <v>80778.579999999958</v>
      </c>
      <c r="G29" s="16"/>
    </row>
    <row r="30" spans="1:10" x14ac:dyDescent="0.2">
      <c r="A30" s="61" t="s">
        <v>19</v>
      </c>
      <c r="B30" s="62"/>
      <c r="C30" s="62"/>
      <c r="D30" s="62"/>
      <c r="E30" s="63"/>
      <c r="F30" s="59">
        <v>70571.039999999994</v>
      </c>
    </row>
    <row r="31" spans="1:10" ht="42" customHeight="1" x14ac:dyDescent="0.2">
      <c r="A31" s="64"/>
      <c r="B31" s="65"/>
      <c r="C31" s="65"/>
      <c r="D31" s="65"/>
      <c r="E31" s="66"/>
      <c r="F31" s="60"/>
    </row>
    <row r="32" spans="1:10" x14ac:dyDescent="0.2">
      <c r="A32" s="61" t="s">
        <v>20</v>
      </c>
      <c r="B32" s="62"/>
      <c r="C32" s="62"/>
      <c r="D32" s="62"/>
      <c r="E32" s="63"/>
      <c r="F32" s="59">
        <f>132264.78+10020+24990+1239</f>
        <v>168513.78</v>
      </c>
    </row>
    <row r="33" spans="1:6" ht="42" customHeight="1" x14ac:dyDescent="0.2">
      <c r="A33" s="64"/>
      <c r="B33" s="65"/>
      <c r="C33" s="65"/>
      <c r="D33" s="65"/>
      <c r="E33" s="66"/>
      <c r="F33" s="60"/>
    </row>
    <row r="34" spans="1:6" ht="35.25" customHeight="1" x14ac:dyDescent="0.25">
      <c r="A34" s="67" t="s">
        <v>21</v>
      </c>
      <c r="B34" s="68"/>
      <c r="C34" s="68"/>
      <c r="D34" s="68"/>
      <c r="E34" s="69"/>
      <c r="F34" s="29">
        <v>98397.93</v>
      </c>
    </row>
    <row r="35" spans="1:6" ht="15.75" x14ac:dyDescent="0.25">
      <c r="A35" s="70" t="s">
        <v>27</v>
      </c>
      <c r="B35" s="71"/>
      <c r="C35" s="71"/>
      <c r="D35" s="71"/>
      <c r="E35" s="72"/>
      <c r="F35" s="14">
        <f>F30+F32+F34</f>
        <v>337482.75</v>
      </c>
    </row>
    <row r="36" spans="1:6" ht="15.75" x14ac:dyDescent="0.25">
      <c r="A36" s="70" t="s">
        <v>36</v>
      </c>
      <c r="B36" s="71"/>
      <c r="C36" s="71"/>
      <c r="D36" s="71"/>
      <c r="E36" s="72"/>
      <c r="F36" s="14">
        <f>SUM(F37:F38)</f>
        <v>132853.5</v>
      </c>
    </row>
    <row r="37" spans="1:6" ht="15.75" x14ac:dyDescent="0.25">
      <c r="A37" s="73" t="s">
        <v>22</v>
      </c>
      <c r="B37" s="74"/>
      <c r="C37" s="74"/>
      <c r="D37" s="74"/>
      <c r="E37" s="74"/>
      <c r="F37" s="27">
        <v>61102.03</v>
      </c>
    </row>
    <row r="38" spans="1:6" ht="15.75" x14ac:dyDescent="0.25">
      <c r="A38" s="73" t="s">
        <v>23</v>
      </c>
      <c r="B38" s="74"/>
      <c r="C38" s="74"/>
      <c r="D38" s="74"/>
      <c r="E38" s="74"/>
      <c r="F38" s="27">
        <v>71751.47</v>
      </c>
    </row>
    <row r="39" spans="1:6" ht="15.75" x14ac:dyDescent="0.25">
      <c r="A39" s="58" t="s">
        <v>28</v>
      </c>
      <c r="B39" s="58"/>
      <c r="C39" s="58"/>
      <c r="D39" s="58"/>
      <c r="E39" s="58"/>
      <c r="F39" s="14">
        <f>F35+F36</f>
        <v>470336.25</v>
      </c>
    </row>
    <row r="40" spans="1:6" ht="15.75" x14ac:dyDescent="0.25">
      <c r="A40" s="75" t="s">
        <v>24</v>
      </c>
      <c r="B40" s="75"/>
      <c r="C40" s="75"/>
      <c r="D40" s="75"/>
      <c r="E40" s="75"/>
      <c r="F40" s="28">
        <f>E18</f>
        <v>639979.42000000004</v>
      </c>
    </row>
    <row r="41" spans="1:6" ht="15.75" x14ac:dyDescent="0.25">
      <c r="A41" s="75" t="s">
        <v>25</v>
      </c>
      <c r="B41" s="75"/>
      <c r="C41" s="75"/>
      <c r="D41" s="75"/>
      <c r="E41" s="75"/>
      <c r="F41" s="14">
        <f>F18</f>
        <v>624193.35</v>
      </c>
    </row>
    <row r="42" spans="1:6" ht="15.75" x14ac:dyDescent="0.25">
      <c r="A42" s="58" t="s">
        <v>26</v>
      </c>
      <c r="B42" s="58"/>
      <c r="C42" s="58"/>
      <c r="D42" s="58"/>
      <c r="E42" s="58"/>
      <c r="F42" s="14">
        <f>F29+F40-F39</f>
        <v>250421.75</v>
      </c>
    </row>
    <row r="44" spans="1:6" x14ac:dyDescent="0.2">
      <c r="A44" s="1" t="s">
        <v>37</v>
      </c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51181102362204722" right="0.51181102362204722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="90" zoomScaleNormal="90" workbookViewId="0">
      <selection activeCell="I37" sqref="I37"/>
    </sheetView>
  </sheetViews>
  <sheetFormatPr defaultColWidth="8.85546875" defaultRowHeight="12.75" x14ac:dyDescent="0.2"/>
  <cols>
    <col min="1" max="3" width="8.85546875" style="1"/>
    <col min="4" max="4" width="30.140625" style="1" customWidth="1"/>
    <col min="5" max="5" width="15.140625" style="10" customWidth="1"/>
    <col min="6" max="6" width="15.28515625" style="10" customWidth="1"/>
    <col min="7" max="7" width="13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customHeight="1" x14ac:dyDescent="0.2">
      <c r="A1" s="93" t="s">
        <v>46</v>
      </c>
      <c r="B1" s="93"/>
      <c r="C1" s="93"/>
      <c r="D1" s="93"/>
      <c r="E1" s="93"/>
      <c r="F1" s="93"/>
      <c r="G1" s="93"/>
    </row>
    <row r="2" spans="1:8" ht="16.149999999999999" customHeight="1" x14ac:dyDescent="0.2">
      <c r="A2" s="93" t="s">
        <v>47</v>
      </c>
      <c r="B2" s="93"/>
      <c r="C2" s="93"/>
      <c r="D2" s="93"/>
      <c r="E2" s="93"/>
      <c r="F2" s="93"/>
      <c r="G2" s="93"/>
    </row>
    <row r="3" spans="1:8" hidden="1" x14ac:dyDescent="0.2">
      <c r="A3" s="95" t="s">
        <v>0</v>
      </c>
      <c r="B3" s="96"/>
      <c r="C3" s="96"/>
      <c r="D3" s="96"/>
      <c r="E3" s="2">
        <f>E4+E5</f>
        <v>18358.3</v>
      </c>
      <c r="F3" s="2" t="s">
        <v>1</v>
      </c>
      <c r="G3" s="2"/>
    </row>
    <row r="4" spans="1:8" hidden="1" x14ac:dyDescent="0.2">
      <c r="A4" s="95" t="s">
        <v>2</v>
      </c>
      <c r="B4" s="96"/>
      <c r="C4" s="96"/>
      <c r="D4" s="96"/>
      <c r="E4" s="2">
        <v>17955.8</v>
      </c>
      <c r="F4" s="2" t="s">
        <v>1</v>
      </c>
      <c r="G4" s="2"/>
    </row>
    <row r="5" spans="1:8" hidden="1" x14ac:dyDescent="0.2">
      <c r="A5" s="95" t="s">
        <v>3</v>
      </c>
      <c r="B5" s="96"/>
      <c r="C5" s="96"/>
      <c r="D5" s="96"/>
      <c r="E5" s="2">
        <v>402.5</v>
      </c>
      <c r="F5" s="2" t="s">
        <v>4</v>
      </c>
      <c r="G5" s="2"/>
    </row>
    <row r="6" spans="1:8" ht="18.75" x14ac:dyDescent="0.2">
      <c r="A6" s="33"/>
      <c r="B6" s="34"/>
      <c r="C6" s="34"/>
      <c r="D6" s="34"/>
      <c r="E6" s="19" t="s">
        <v>31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x14ac:dyDescent="0.25">
      <c r="A8" s="3"/>
      <c r="B8" s="7"/>
      <c r="C8" s="5"/>
      <c r="D8" s="6"/>
      <c r="E8" s="23"/>
      <c r="F8" s="21"/>
      <c r="G8" s="22"/>
    </row>
    <row r="9" spans="1:8" ht="38.25" x14ac:dyDescent="0.2">
      <c r="A9" s="90" t="s">
        <v>5</v>
      </c>
      <c r="B9" s="91"/>
      <c r="C9" s="91"/>
      <c r="D9" s="92"/>
      <c r="E9" s="24" t="s">
        <v>6</v>
      </c>
      <c r="F9" s="24" t="s">
        <v>7</v>
      </c>
      <c r="G9" s="25" t="s">
        <v>41</v>
      </c>
    </row>
    <row r="10" spans="1:8" ht="15.75" x14ac:dyDescent="0.25">
      <c r="A10" s="81" t="s">
        <v>8</v>
      </c>
      <c r="B10" s="82"/>
      <c r="C10" s="82"/>
      <c r="D10" s="83"/>
      <c r="E10" s="15">
        <f>SUM(E11:E16)</f>
        <v>1261945.8999999999</v>
      </c>
      <c r="F10" s="15">
        <f t="shared" ref="F10:G10" si="0">SUM(F11:F16)</f>
        <v>1366764.38</v>
      </c>
      <c r="G10" s="15">
        <f t="shared" si="0"/>
        <v>364410.18</v>
      </c>
    </row>
    <row r="11" spans="1:8" ht="15.75" x14ac:dyDescent="0.25">
      <c r="A11" s="76" t="s">
        <v>9</v>
      </c>
      <c r="B11" s="77"/>
      <c r="C11" s="77"/>
      <c r="D11" s="78"/>
      <c r="E11" s="8">
        <v>481801.41</v>
      </c>
      <c r="F11" s="8">
        <v>570850.57999999996</v>
      </c>
      <c r="G11" s="9">
        <v>61079.43</v>
      </c>
    </row>
    <row r="12" spans="1:8" ht="15.75" x14ac:dyDescent="0.25">
      <c r="A12" s="76" t="s">
        <v>10</v>
      </c>
      <c r="B12" s="77"/>
      <c r="C12" s="77"/>
      <c r="D12" s="78"/>
      <c r="E12" s="8">
        <v>0</v>
      </c>
      <c r="F12" s="8">
        <v>0</v>
      </c>
      <c r="G12" s="9">
        <v>0</v>
      </c>
    </row>
    <row r="13" spans="1:8" ht="15.75" x14ac:dyDescent="0.25">
      <c r="A13" s="76" t="s">
        <v>11</v>
      </c>
      <c r="B13" s="77"/>
      <c r="C13" s="77"/>
      <c r="D13" s="78"/>
      <c r="E13" s="8">
        <v>146863.25</v>
      </c>
      <c r="F13" s="8">
        <v>142147.74</v>
      </c>
      <c r="G13" s="9">
        <v>50502.41</v>
      </c>
    </row>
    <row r="14" spans="1:8" ht="15.75" x14ac:dyDescent="0.25">
      <c r="A14" s="76" t="s">
        <v>12</v>
      </c>
      <c r="B14" s="77"/>
      <c r="C14" s="77"/>
      <c r="D14" s="78"/>
      <c r="E14" s="8">
        <v>278183.76</v>
      </c>
      <c r="F14" s="8">
        <v>272555.48</v>
      </c>
      <c r="G14" s="9">
        <v>88014.78</v>
      </c>
    </row>
    <row r="15" spans="1:8" ht="15.75" x14ac:dyDescent="0.25">
      <c r="A15" s="80" t="s">
        <v>13</v>
      </c>
      <c r="B15" s="80"/>
      <c r="C15" s="80"/>
      <c r="D15" s="80"/>
      <c r="E15" s="8">
        <v>259140.38</v>
      </c>
      <c r="F15" s="8">
        <v>273027.19</v>
      </c>
      <c r="G15" s="9">
        <v>140911.22</v>
      </c>
    </row>
    <row r="16" spans="1:8" ht="15.75" x14ac:dyDescent="0.25">
      <c r="A16" s="76" t="s">
        <v>45</v>
      </c>
      <c r="B16" s="77"/>
      <c r="C16" s="77"/>
      <c r="D16" s="78"/>
      <c r="E16" s="8">
        <v>95957.1</v>
      </c>
      <c r="F16" s="8">
        <v>108183.39</v>
      </c>
      <c r="G16" s="9">
        <v>23902.34</v>
      </c>
    </row>
    <row r="17" spans="1:7" s="1" customFormat="1" ht="15.75" x14ac:dyDescent="0.25">
      <c r="A17" s="84" t="s">
        <v>29</v>
      </c>
      <c r="B17" s="85"/>
      <c r="C17" s="85"/>
      <c r="D17" s="86"/>
      <c r="E17" s="15">
        <f>E18+E22+E23+E24</f>
        <v>653834.79</v>
      </c>
      <c r="F17" s="15">
        <f>F18+F22+F23+F24</f>
        <v>624530.30000000005</v>
      </c>
      <c r="G17" s="15">
        <f>G18+G22+G23+G24</f>
        <v>188008.99</v>
      </c>
    </row>
    <row r="18" spans="1:7" s="1" customFormat="1" ht="30" customHeight="1" x14ac:dyDescent="0.25">
      <c r="A18" s="87" t="s">
        <v>32</v>
      </c>
      <c r="B18" s="88"/>
      <c r="C18" s="88"/>
      <c r="D18" s="89"/>
      <c r="E18" s="8">
        <v>639882.03</v>
      </c>
      <c r="F18" s="8">
        <v>611573.15</v>
      </c>
      <c r="G18" s="9">
        <v>184201.52</v>
      </c>
    </row>
    <row r="19" spans="1:7" s="1" customFormat="1" ht="15.75" hidden="1" x14ac:dyDescent="0.25">
      <c r="A19" s="80" t="s">
        <v>14</v>
      </c>
      <c r="B19" s="80"/>
      <c r="C19" s="80"/>
      <c r="D19" s="80"/>
      <c r="E19" s="8"/>
      <c r="F19" s="8"/>
      <c r="G19" s="9"/>
    </row>
    <row r="20" spans="1:7" s="1" customFormat="1" ht="15.75" hidden="1" x14ac:dyDescent="0.25">
      <c r="A20" s="80" t="s">
        <v>15</v>
      </c>
      <c r="B20" s="80"/>
      <c r="C20" s="80"/>
      <c r="D20" s="80"/>
      <c r="E20" s="8"/>
      <c r="F20" s="8"/>
      <c r="G20" s="9"/>
    </row>
    <row r="21" spans="1:7" s="1" customFormat="1" ht="15.75" hidden="1" x14ac:dyDescent="0.25">
      <c r="A21" s="80" t="s">
        <v>16</v>
      </c>
      <c r="B21" s="80"/>
      <c r="C21" s="80"/>
      <c r="D21" s="80"/>
      <c r="E21" s="8"/>
      <c r="F21" s="8"/>
      <c r="G21" s="9"/>
    </row>
    <row r="22" spans="1:7" s="1" customFormat="1" ht="15.75" x14ac:dyDescent="0.25">
      <c r="A22" s="76" t="s">
        <v>33</v>
      </c>
      <c r="B22" s="77"/>
      <c r="C22" s="77"/>
      <c r="D22" s="78"/>
      <c r="E22" s="8">
        <v>387.66</v>
      </c>
      <c r="F22" s="8">
        <v>242.63</v>
      </c>
      <c r="G22" s="9">
        <v>145.03</v>
      </c>
    </row>
    <row r="23" spans="1:7" s="1" customFormat="1" ht="15.75" x14ac:dyDescent="0.25">
      <c r="A23" s="76" t="s">
        <v>34</v>
      </c>
      <c r="B23" s="77"/>
      <c r="C23" s="77"/>
      <c r="D23" s="78"/>
      <c r="E23" s="8">
        <v>0</v>
      </c>
      <c r="F23" s="8">
        <v>0</v>
      </c>
      <c r="G23" s="9">
        <v>0</v>
      </c>
    </row>
    <row r="24" spans="1:7" s="1" customFormat="1" ht="15.75" x14ac:dyDescent="0.25">
      <c r="A24" s="76" t="s">
        <v>35</v>
      </c>
      <c r="B24" s="77"/>
      <c r="C24" s="77"/>
      <c r="D24" s="78"/>
      <c r="E24" s="8">
        <v>13565.1</v>
      </c>
      <c r="F24" s="8">
        <v>12714.52</v>
      </c>
      <c r="G24" s="9">
        <v>3662.44</v>
      </c>
    </row>
    <row r="25" spans="1:7" s="1" customFormat="1" ht="15.75" x14ac:dyDescent="0.25">
      <c r="A25" s="79" t="s">
        <v>17</v>
      </c>
      <c r="B25" s="79"/>
      <c r="C25" s="79"/>
      <c r="D25" s="79"/>
      <c r="E25" s="15">
        <f>E26</f>
        <v>0</v>
      </c>
      <c r="F25" s="15">
        <f t="shared" ref="F25:G25" si="1">F26</f>
        <v>0</v>
      </c>
      <c r="G25" s="15">
        <f t="shared" si="1"/>
        <v>0</v>
      </c>
    </row>
    <row r="26" spans="1:7" s="1" customFormat="1" ht="15.75" x14ac:dyDescent="0.25">
      <c r="A26" s="80" t="s">
        <v>18</v>
      </c>
      <c r="B26" s="80"/>
      <c r="C26" s="80"/>
      <c r="D26" s="80"/>
      <c r="E26" s="8"/>
      <c r="F26" s="8"/>
      <c r="G26" s="9"/>
    </row>
    <row r="27" spans="1:7" s="1" customFormat="1" ht="15.75" x14ac:dyDescent="0.25">
      <c r="A27" s="11"/>
      <c r="B27" s="11"/>
      <c r="C27" s="11"/>
      <c r="D27" s="11"/>
      <c r="E27" s="12"/>
      <c r="F27" s="12"/>
      <c r="G27" s="10"/>
    </row>
    <row r="28" spans="1:7" s="1" customFormat="1" ht="15.75" x14ac:dyDescent="0.25">
      <c r="A28" s="36" t="s">
        <v>48</v>
      </c>
      <c r="B28" s="36"/>
      <c r="C28" s="36"/>
      <c r="D28" s="36"/>
      <c r="E28" s="37"/>
      <c r="F28" s="21"/>
      <c r="G28" s="10"/>
    </row>
    <row r="29" spans="1:7" s="1" customFormat="1" ht="15.75" x14ac:dyDescent="0.25">
      <c r="A29" s="112" t="s">
        <v>49</v>
      </c>
      <c r="B29" s="112"/>
      <c r="C29" s="112"/>
      <c r="D29" s="112"/>
      <c r="E29" s="112"/>
      <c r="F29" s="35">
        <f>'Демократический 8 (2019)'!F42</f>
        <v>250421.75</v>
      </c>
      <c r="G29" s="16"/>
    </row>
    <row r="30" spans="1:7" s="1" customFormat="1" ht="39" customHeight="1" x14ac:dyDescent="0.2">
      <c r="A30" s="98" t="s">
        <v>50</v>
      </c>
      <c r="B30" s="99"/>
      <c r="C30" s="99"/>
      <c r="D30" s="99"/>
      <c r="E30" s="100"/>
      <c r="F30" s="104">
        <v>33600.39</v>
      </c>
      <c r="G30" s="10"/>
    </row>
    <row r="31" spans="1:7" s="1" customFormat="1" ht="39" customHeight="1" x14ac:dyDescent="0.2">
      <c r="A31" s="101"/>
      <c r="B31" s="102"/>
      <c r="C31" s="102"/>
      <c r="D31" s="102"/>
      <c r="E31" s="103"/>
      <c r="F31" s="105"/>
      <c r="G31" s="10"/>
    </row>
    <row r="32" spans="1:7" s="1" customFormat="1" ht="54.75" customHeight="1" x14ac:dyDescent="0.2">
      <c r="A32" s="98" t="s">
        <v>51</v>
      </c>
      <c r="B32" s="99"/>
      <c r="C32" s="99"/>
      <c r="D32" s="99"/>
      <c r="E32" s="100"/>
      <c r="F32" s="104">
        <f>123836.9+31714.2+33183</f>
        <v>188734.1</v>
      </c>
      <c r="G32" s="10"/>
    </row>
    <row r="33" spans="1:6" s="1" customFormat="1" ht="48.75" customHeight="1" x14ac:dyDescent="0.2">
      <c r="A33" s="101"/>
      <c r="B33" s="102"/>
      <c r="C33" s="102"/>
      <c r="D33" s="102"/>
      <c r="E33" s="103"/>
      <c r="F33" s="105"/>
    </row>
    <row r="34" spans="1:6" s="1" customFormat="1" ht="68.25" customHeight="1" x14ac:dyDescent="0.25">
      <c r="A34" s="106" t="s">
        <v>52</v>
      </c>
      <c r="B34" s="107"/>
      <c r="C34" s="107"/>
      <c r="D34" s="107"/>
      <c r="E34" s="108"/>
      <c r="F34" s="14">
        <v>126617</v>
      </c>
    </row>
    <row r="35" spans="1:6" s="1" customFormat="1" ht="15.75" x14ac:dyDescent="0.25">
      <c r="A35" s="109" t="s">
        <v>53</v>
      </c>
      <c r="B35" s="110"/>
      <c r="C35" s="110"/>
      <c r="D35" s="110"/>
      <c r="E35" s="111"/>
      <c r="F35" s="14">
        <f>F30+F32+F34</f>
        <v>348951.49</v>
      </c>
    </row>
    <row r="36" spans="1:6" s="1" customFormat="1" ht="15.75" x14ac:dyDescent="0.25">
      <c r="A36" s="70" t="s">
        <v>36</v>
      </c>
      <c r="B36" s="71"/>
      <c r="C36" s="71"/>
      <c r="D36" s="71"/>
      <c r="E36" s="72"/>
      <c r="F36" s="14">
        <f>SUM(F37:F38)</f>
        <v>115366.48000000001</v>
      </c>
    </row>
    <row r="37" spans="1:6" s="1" customFormat="1" ht="15.75" x14ac:dyDescent="0.25">
      <c r="A37" s="73" t="s">
        <v>22</v>
      </c>
      <c r="B37" s="74"/>
      <c r="C37" s="74"/>
      <c r="D37" s="74"/>
      <c r="E37" s="74"/>
      <c r="F37" s="27">
        <v>51252.61</v>
      </c>
    </row>
    <row r="38" spans="1:6" s="1" customFormat="1" ht="15.75" x14ac:dyDescent="0.25">
      <c r="A38" s="73" t="s">
        <v>23</v>
      </c>
      <c r="B38" s="74"/>
      <c r="C38" s="74"/>
      <c r="D38" s="74"/>
      <c r="E38" s="74"/>
      <c r="F38" s="27">
        <v>64113.87</v>
      </c>
    </row>
    <row r="39" spans="1:6" s="1" customFormat="1" ht="15.75" x14ac:dyDescent="0.25">
      <c r="A39" s="97" t="s">
        <v>28</v>
      </c>
      <c r="B39" s="97"/>
      <c r="C39" s="97"/>
      <c r="D39" s="97"/>
      <c r="E39" s="97"/>
      <c r="F39" s="14">
        <f>F35+F36</f>
        <v>464317.97</v>
      </c>
    </row>
    <row r="40" spans="1:6" s="1" customFormat="1" ht="15.75" x14ac:dyDescent="0.25">
      <c r="A40" s="75" t="s">
        <v>24</v>
      </c>
      <c r="B40" s="75"/>
      <c r="C40" s="75"/>
      <c r="D40" s="75"/>
      <c r="E40" s="75"/>
      <c r="F40" s="28">
        <f>E18</f>
        <v>639882.03</v>
      </c>
    </row>
    <row r="41" spans="1:6" s="1" customFormat="1" ht="15.75" x14ac:dyDescent="0.25">
      <c r="A41" s="75" t="s">
        <v>25</v>
      </c>
      <c r="B41" s="75"/>
      <c r="C41" s="75"/>
      <c r="D41" s="75"/>
      <c r="E41" s="75"/>
      <c r="F41" s="14">
        <f>F18</f>
        <v>611573.15</v>
      </c>
    </row>
    <row r="42" spans="1:6" s="1" customFormat="1" ht="15.75" x14ac:dyDescent="0.25">
      <c r="A42" s="58" t="s">
        <v>26</v>
      </c>
      <c r="B42" s="58"/>
      <c r="C42" s="58"/>
      <c r="D42" s="58"/>
      <c r="E42" s="58"/>
      <c r="F42" s="14">
        <f>F29+F40-F39</f>
        <v>425985.81000000006</v>
      </c>
    </row>
    <row r="44" spans="1:6" s="1" customFormat="1" x14ac:dyDescent="0.2">
      <c r="A44" s="1" t="s">
        <v>37</v>
      </c>
      <c r="E44" s="10"/>
      <c r="F44" s="10"/>
    </row>
  </sheetData>
  <mergeCells count="37">
    <mergeCell ref="A9:D9"/>
    <mergeCell ref="A1:G1"/>
    <mergeCell ref="A2:G2"/>
    <mergeCell ref="A3:D3"/>
    <mergeCell ref="A4:D4"/>
    <mergeCell ref="A5:D5"/>
    <mergeCell ref="A25:D25"/>
    <mergeCell ref="A26:D26"/>
    <mergeCell ref="A29:E29"/>
    <mergeCell ref="A16:D16"/>
    <mergeCell ref="A10:D10"/>
    <mergeCell ref="A11:D11"/>
    <mergeCell ref="A12:D12"/>
    <mergeCell ref="A13:D13"/>
    <mergeCell ref="A14:D14"/>
    <mergeCell ref="A15:D15"/>
    <mergeCell ref="F30:F31"/>
    <mergeCell ref="A32:E33"/>
    <mergeCell ref="F32:F33"/>
    <mergeCell ref="A34:E34"/>
    <mergeCell ref="A35:E35"/>
    <mergeCell ref="A42:E42"/>
    <mergeCell ref="A17:D17"/>
    <mergeCell ref="A18:D18"/>
    <mergeCell ref="A19:D19"/>
    <mergeCell ref="A20:D20"/>
    <mergeCell ref="A21:D21"/>
    <mergeCell ref="A36:E36"/>
    <mergeCell ref="A37:E37"/>
    <mergeCell ref="A38:E38"/>
    <mergeCell ref="A39:E39"/>
    <mergeCell ref="A40:E40"/>
    <mergeCell ref="A41:E41"/>
    <mergeCell ref="A30:E31"/>
    <mergeCell ref="A22:D22"/>
    <mergeCell ref="A23:D23"/>
    <mergeCell ref="A24:D24"/>
  </mergeCells>
  <pageMargins left="0.51181102362204722" right="0.51181102362204722" top="0.74803149606299213" bottom="0.55118110236220474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J31" sqref="J31"/>
    </sheetView>
  </sheetViews>
  <sheetFormatPr defaultColWidth="8.85546875" defaultRowHeight="12.75" x14ac:dyDescent="0.2"/>
  <cols>
    <col min="1" max="3" width="8.85546875" style="1"/>
    <col min="4" max="4" width="30.140625" style="1" customWidth="1"/>
    <col min="5" max="5" width="15.140625" style="10" customWidth="1"/>
    <col min="6" max="6" width="15.28515625" style="10" customWidth="1"/>
    <col min="7" max="7" width="13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customHeight="1" x14ac:dyDescent="0.2">
      <c r="A1" s="93" t="s">
        <v>54</v>
      </c>
      <c r="B1" s="93"/>
      <c r="C1" s="93"/>
      <c r="D1" s="93"/>
      <c r="E1" s="93"/>
      <c r="F1" s="93"/>
      <c r="G1" s="93"/>
    </row>
    <row r="2" spans="1:8" ht="16.149999999999999" customHeight="1" x14ac:dyDescent="0.2">
      <c r="A2" s="93" t="s">
        <v>55</v>
      </c>
      <c r="B2" s="93"/>
      <c r="C2" s="93"/>
      <c r="D2" s="93"/>
      <c r="E2" s="93"/>
      <c r="F2" s="93"/>
      <c r="G2" s="93"/>
    </row>
    <row r="3" spans="1:8" hidden="1" x14ac:dyDescent="0.2">
      <c r="A3" s="95" t="s">
        <v>0</v>
      </c>
      <c r="B3" s="96"/>
      <c r="C3" s="96"/>
      <c r="D3" s="96"/>
      <c r="E3" s="2">
        <f>E4+E5</f>
        <v>18358.3</v>
      </c>
      <c r="F3" s="2" t="s">
        <v>1</v>
      </c>
      <c r="G3" s="2"/>
    </row>
    <row r="4" spans="1:8" hidden="1" x14ac:dyDescent="0.2">
      <c r="A4" s="95" t="s">
        <v>2</v>
      </c>
      <c r="B4" s="96"/>
      <c r="C4" s="96"/>
      <c r="D4" s="96"/>
      <c r="E4" s="2">
        <v>17955.8</v>
      </c>
      <c r="F4" s="2" t="s">
        <v>1</v>
      </c>
      <c r="G4" s="2"/>
    </row>
    <row r="5" spans="1:8" hidden="1" x14ac:dyDescent="0.2">
      <c r="A5" s="95" t="s">
        <v>3</v>
      </c>
      <c r="B5" s="96"/>
      <c r="C5" s="96"/>
      <c r="D5" s="96"/>
      <c r="E5" s="2">
        <v>402.5</v>
      </c>
      <c r="F5" s="2" t="s">
        <v>4</v>
      </c>
      <c r="G5" s="2"/>
    </row>
    <row r="6" spans="1:8" ht="18.75" x14ac:dyDescent="0.2">
      <c r="A6" s="38"/>
      <c r="B6" s="39"/>
      <c r="C6" s="39"/>
      <c r="D6" s="39"/>
      <c r="E6" s="19" t="s">
        <v>31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x14ac:dyDescent="0.25">
      <c r="A8" s="3"/>
      <c r="B8" s="7"/>
      <c r="C8" s="5"/>
      <c r="D8" s="6"/>
      <c r="E8" s="23"/>
      <c r="F8" s="21"/>
      <c r="G8" s="22"/>
    </row>
    <row r="9" spans="1:8" ht="38.25" x14ac:dyDescent="0.2">
      <c r="A9" s="90" t="s">
        <v>5</v>
      </c>
      <c r="B9" s="91"/>
      <c r="C9" s="91"/>
      <c r="D9" s="92"/>
      <c r="E9" s="24" t="s">
        <v>6</v>
      </c>
      <c r="F9" s="24" t="s">
        <v>7</v>
      </c>
      <c r="G9" s="25" t="s">
        <v>41</v>
      </c>
    </row>
    <row r="10" spans="1:8" ht="15.75" x14ac:dyDescent="0.25">
      <c r="A10" s="81" t="s">
        <v>8</v>
      </c>
      <c r="B10" s="82"/>
      <c r="C10" s="82"/>
      <c r="D10" s="83"/>
      <c r="E10" s="15">
        <f>SUM(E11:E16)</f>
        <v>-15251.21</v>
      </c>
      <c r="F10" s="15">
        <f t="shared" ref="F10:G10" si="0">SUM(F11:F16)</f>
        <v>64148.279999999992</v>
      </c>
      <c r="G10" s="15">
        <f t="shared" si="0"/>
        <v>285010.69</v>
      </c>
    </row>
    <row r="11" spans="1:8" ht="15.75" x14ac:dyDescent="0.25">
      <c r="A11" s="76" t="s">
        <v>9</v>
      </c>
      <c r="B11" s="77"/>
      <c r="C11" s="77"/>
      <c r="D11" s="78"/>
      <c r="E11" s="8">
        <v>3.95</v>
      </c>
      <c r="F11" s="8">
        <v>18210.05</v>
      </c>
      <c r="G11" s="9">
        <v>42873.33</v>
      </c>
    </row>
    <row r="12" spans="1:8" ht="15.75" x14ac:dyDescent="0.25">
      <c r="A12" s="76" t="s">
        <v>10</v>
      </c>
      <c r="B12" s="77"/>
      <c r="C12" s="77"/>
      <c r="D12" s="78"/>
      <c r="E12" s="8">
        <v>0</v>
      </c>
      <c r="F12" s="8">
        <v>0</v>
      </c>
      <c r="G12" s="9">
        <v>0</v>
      </c>
    </row>
    <row r="13" spans="1:8" ht="15.75" x14ac:dyDescent="0.25">
      <c r="A13" s="76" t="s">
        <v>11</v>
      </c>
      <c r="B13" s="77"/>
      <c r="C13" s="77"/>
      <c r="D13" s="78"/>
      <c r="E13" s="8">
        <v>-6140.73</v>
      </c>
      <c r="F13" s="8">
        <v>7494.88</v>
      </c>
      <c r="G13" s="9">
        <v>36866.800000000003</v>
      </c>
    </row>
    <row r="14" spans="1:8" ht="15.75" x14ac:dyDescent="0.25">
      <c r="A14" s="76" t="s">
        <v>12</v>
      </c>
      <c r="B14" s="77"/>
      <c r="C14" s="77"/>
      <c r="D14" s="78"/>
      <c r="E14" s="8">
        <v>-10618.51</v>
      </c>
      <c r="F14" s="8">
        <v>12509.1</v>
      </c>
      <c r="G14" s="9">
        <v>64887.17</v>
      </c>
    </row>
    <row r="15" spans="1:8" ht="15.75" x14ac:dyDescent="0.25">
      <c r="A15" s="80" t="s">
        <v>13</v>
      </c>
      <c r="B15" s="80"/>
      <c r="C15" s="80"/>
      <c r="D15" s="80"/>
      <c r="E15" s="8">
        <v>1275.1300000000001</v>
      </c>
      <c r="F15" s="8">
        <v>21125.26</v>
      </c>
      <c r="G15" s="9">
        <v>121061.09</v>
      </c>
    </row>
    <row r="16" spans="1:8" ht="15.75" x14ac:dyDescent="0.25">
      <c r="A16" s="76" t="s">
        <v>45</v>
      </c>
      <c r="B16" s="77"/>
      <c r="C16" s="77"/>
      <c r="D16" s="78"/>
      <c r="E16" s="8">
        <v>228.95</v>
      </c>
      <c r="F16" s="8">
        <v>4808.99</v>
      </c>
      <c r="G16" s="9">
        <v>19322.3</v>
      </c>
    </row>
    <row r="17" spans="1:8" ht="15.75" x14ac:dyDescent="0.25">
      <c r="A17" s="84" t="s">
        <v>29</v>
      </c>
      <c r="B17" s="85"/>
      <c r="C17" s="85"/>
      <c r="D17" s="86"/>
      <c r="E17" s="15">
        <f>E18+E22+E23+E24</f>
        <v>667150.97</v>
      </c>
      <c r="F17" s="15">
        <f>F18+F22+F23+F24</f>
        <v>633482.73</v>
      </c>
      <c r="G17" s="15">
        <f>G18+G22+G23+G24</f>
        <v>221677.22999999998</v>
      </c>
      <c r="H17" s="1"/>
    </row>
    <row r="18" spans="1:8" ht="30" customHeight="1" x14ac:dyDescent="0.25">
      <c r="A18" s="87" t="s">
        <v>32</v>
      </c>
      <c r="B18" s="88"/>
      <c r="C18" s="88"/>
      <c r="D18" s="89"/>
      <c r="E18" s="8">
        <v>651340.18999999994</v>
      </c>
      <c r="F18" s="8">
        <v>618551.72</v>
      </c>
      <c r="G18" s="9">
        <v>216989.99</v>
      </c>
      <c r="H18" s="1"/>
    </row>
    <row r="19" spans="1:8" ht="15.75" hidden="1" x14ac:dyDescent="0.25">
      <c r="A19" s="80" t="s">
        <v>14</v>
      </c>
      <c r="B19" s="80"/>
      <c r="C19" s="80"/>
      <c r="D19" s="80"/>
      <c r="E19" s="8"/>
      <c r="F19" s="8"/>
      <c r="G19" s="9"/>
      <c r="H19" s="1"/>
    </row>
    <row r="20" spans="1:8" ht="15.75" hidden="1" x14ac:dyDescent="0.25">
      <c r="A20" s="80" t="s">
        <v>15</v>
      </c>
      <c r="B20" s="80"/>
      <c r="C20" s="80"/>
      <c r="D20" s="80"/>
      <c r="E20" s="8"/>
      <c r="F20" s="8"/>
      <c r="G20" s="9"/>
      <c r="H20" s="1"/>
    </row>
    <row r="21" spans="1:8" ht="15.75" hidden="1" x14ac:dyDescent="0.25">
      <c r="A21" s="80" t="s">
        <v>16</v>
      </c>
      <c r="B21" s="80"/>
      <c r="C21" s="80"/>
      <c r="D21" s="80"/>
      <c r="E21" s="8"/>
      <c r="F21" s="8"/>
      <c r="G21" s="9"/>
      <c r="H21" s="1"/>
    </row>
    <row r="22" spans="1:8" ht="15.75" x14ac:dyDescent="0.25">
      <c r="A22" s="76" t="s">
        <v>33</v>
      </c>
      <c r="B22" s="77"/>
      <c r="C22" s="77"/>
      <c r="D22" s="78"/>
      <c r="E22" s="8">
        <v>1542.64</v>
      </c>
      <c r="F22" s="8">
        <v>1419.02</v>
      </c>
      <c r="G22" s="9">
        <v>268.64999999999998</v>
      </c>
      <c r="H22" s="1"/>
    </row>
    <row r="23" spans="1:8" ht="15.75" x14ac:dyDescent="0.25">
      <c r="A23" s="76" t="s">
        <v>34</v>
      </c>
      <c r="B23" s="77"/>
      <c r="C23" s="77"/>
      <c r="D23" s="78"/>
      <c r="E23" s="8">
        <v>0</v>
      </c>
      <c r="F23" s="8">
        <v>0</v>
      </c>
      <c r="G23" s="9">
        <v>0</v>
      </c>
      <c r="H23" s="1"/>
    </row>
    <row r="24" spans="1:8" ht="15.75" x14ac:dyDescent="0.25">
      <c r="A24" s="76" t="s">
        <v>35</v>
      </c>
      <c r="B24" s="77"/>
      <c r="C24" s="77"/>
      <c r="D24" s="78"/>
      <c r="E24" s="8">
        <v>14268.14</v>
      </c>
      <c r="F24" s="8">
        <v>13511.99</v>
      </c>
      <c r="G24" s="9">
        <v>4418.59</v>
      </c>
      <c r="H24" s="1"/>
    </row>
    <row r="25" spans="1:8" ht="15.75" hidden="1" x14ac:dyDescent="0.25">
      <c r="A25" s="79" t="s">
        <v>17</v>
      </c>
      <c r="B25" s="79"/>
      <c r="C25" s="79"/>
      <c r="D25" s="79"/>
      <c r="E25" s="15">
        <f>E26</f>
        <v>0</v>
      </c>
      <c r="F25" s="15">
        <f t="shared" ref="F25:G25" si="1">F26</f>
        <v>0</v>
      </c>
      <c r="G25" s="15">
        <f t="shared" si="1"/>
        <v>0</v>
      </c>
      <c r="H25" s="1"/>
    </row>
    <row r="26" spans="1:8" ht="15.75" hidden="1" x14ac:dyDescent="0.25">
      <c r="A26" s="80" t="s">
        <v>18</v>
      </c>
      <c r="B26" s="80"/>
      <c r="C26" s="80"/>
      <c r="D26" s="80"/>
      <c r="E26" s="8"/>
      <c r="F26" s="8"/>
      <c r="G26" s="9"/>
      <c r="H26" s="1"/>
    </row>
    <row r="27" spans="1:8" ht="15.75" x14ac:dyDescent="0.25">
      <c r="A27" s="11"/>
      <c r="B27" s="11"/>
      <c r="C27" s="11"/>
      <c r="D27" s="11"/>
      <c r="E27" s="12"/>
      <c r="F27" s="12"/>
      <c r="H27" s="1"/>
    </row>
    <row r="28" spans="1:8" ht="15.75" x14ac:dyDescent="0.25">
      <c r="A28" s="36" t="s">
        <v>48</v>
      </c>
      <c r="B28" s="36"/>
      <c r="C28" s="36"/>
      <c r="D28" s="36"/>
      <c r="E28" s="37"/>
      <c r="F28" s="21"/>
      <c r="H28" s="1"/>
    </row>
    <row r="29" spans="1:8" ht="15.75" x14ac:dyDescent="0.25">
      <c r="A29" s="112" t="s">
        <v>56</v>
      </c>
      <c r="B29" s="112"/>
      <c r="C29" s="112"/>
      <c r="D29" s="112"/>
      <c r="E29" s="112"/>
      <c r="F29" s="43">
        <f>'Демократический 8 (2020)'!F42</f>
        <v>425985.81000000006</v>
      </c>
      <c r="G29" s="16"/>
      <c r="H29" s="1"/>
    </row>
    <row r="30" spans="1:8" ht="39" customHeight="1" x14ac:dyDescent="0.2">
      <c r="A30" s="98" t="s">
        <v>50</v>
      </c>
      <c r="B30" s="99"/>
      <c r="C30" s="99"/>
      <c r="D30" s="99"/>
      <c r="E30" s="100"/>
      <c r="F30" s="104">
        <v>742.44385339276334</v>
      </c>
      <c r="H30" s="1"/>
    </row>
    <row r="31" spans="1:8" ht="39" customHeight="1" x14ac:dyDescent="0.2">
      <c r="A31" s="101"/>
      <c r="B31" s="102"/>
      <c r="C31" s="102"/>
      <c r="D31" s="102"/>
      <c r="E31" s="103"/>
      <c r="F31" s="105"/>
      <c r="H31" s="1"/>
    </row>
    <row r="32" spans="1:8" ht="54.75" customHeight="1" x14ac:dyDescent="0.2">
      <c r="A32" s="98" t="s">
        <v>51</v>
      </c>
      <c r="B32" s="99"/>
      <c r="C32" s="99"/>
      <c r="D32" s="99"/>
      <c r="E32" s="100"/>
      <c r="F32" s="104">
        <f>182147.40294472+29766+9600+9636.3</f>
        <v>231149.70294471999</v>
      </c>
      <c r="H32" s="1"/>
    </row>
    <row r="33" spans="1:8" ht="48.75" customHeight="1" x14ac:dyDescent="0.2">
      <c r="A33" s="101"/>
      <c r="B33" s="102"/>
      <c r="C33" s="102"/>
      <c r="D33" s="102"/>
      <c r="E33" s="103"/>
      <c r="F33" s="105"/>
      <c r="G33" s="1"/>
      <c r="H33" s="1"/>
    </row>
    <row r="34" spans="1:8" ht="68.25" customHeight="1" x14ac:dyDescent="0.25">
      <c r="A34" s="106" t="s">
        <v>52</v>
      </c>
      <c r="B34" s="107"/>
      <c r="C34" s="107"/>
      <c r="D34" s="107"/>
      <c r="E34" s="108"/>
      <c r="F34" s="14">
        <v>247258.43159609509</v>
      </c>
      <c r="G34" s="1"/>
      <c r="H34" s="1"/>
    </row>
    <row r="35" spans="1:8" ht="15.75" x14ac:dyDescent="0.25">
      <c r="A35" s="109" t="s">
        <v>53</v>
      </c>
      <c r="B35" s="110"/>
      <c r="C35" s="110"/>
      <c r="D35" s="110"/>
      <c r="E35" s="111"/>
      <c r="F35" s="14">
        <f>F30+F32+F34</f>
        <v>479150.57839420787</v>
      </c>
      <c r="G35" s="1"/>
      <c r="H35" s="1"/>
    </row>
    <row r="36" spans="1:8" ht="15.75" x14ac:dyDescent="0.25">
      <c r="A36" s="70" t="s">
        <v>36</v>
      </c>
      <c r="B36" s="71"/>
      <c r="C36" s="71"/>
      <c r="D36" s="71"/>
      <c r="E36" s="72"/>
      <c r="F36" s="14">
        <f>SUM(F37:F38)</f>
        <v>81590.080000000002</v>
      </c>
      <c r="G36" s="1"/>
      <c r="H36" s="1"/>
    </row>
    <row r="37" spans="1:8" ht="15.75" x14ac:dyDescent="0.25">
      <c r="A37" s="73" t="s">
        <v>22</v>
      </c>
      <c r="B37" s="74"/>
      <c r="C37" s="74"/>
      <c r="D37" s="74"/>
      <c r="E37" s="74"/>
      <c r="F37" s="27">
        <v>17777.919999999998</v>
      </c>
      <c r="G37" s="1"/>
      <c r="H37" s="1"/>
    </row>
    <row r="38" spans="1:8" ht="15.75" x14ac:dyDescent="0.25">
      <c r="A38" s="73" t="s">
        <v>23</v>
      </c>
      <c r="B38" s="74"/>
      <c r="C38" s="74"/>
      <c r="D38" s="74"/>
      <c r="E38" s="74"/>
      <c r="F38" s="27">
        <v>63812.160000000003</v>
      </c>
      <c r="G38" s="1"/>
      <c r="H38" s="1"/>
    </row>
    <row r="39" spans="1:8" ht="15.75" x14ac:dyDescent="0.25">
      <c r="A39" s="97" t="s">
        <v>28</v>
      </c>
      <c r="B39" s="97"/>
      <c r="C39" s="97"/>
      <c r="D39" s="97"/>
      <c r="E39" s="97"/>
      <c r="F39" s="14">
        <f>F35+F36</f>
        <v>560740.65839420783</v>
      </c>
      <c r="G39" s="1"/>
      <c r="H39" s="1"/>
    </row>
    <row r="40" spans="1:8" ht="15.75" x14ac:dyDescent="0.25">
      <c r="A40" s="75" t="s">
        <v>24</v>
      </c>
      <c r="B40" s="75"/>
      <c r="C40" s="75"/>
      <c r="D40" s="75"/>
      <c r="E40" s="75"/>
      <c r="F40" s="28">
        <f>E18</f>
        <v>651340.18999999994</v>
      </c>
      <c r="G40" s="1"/>
      <c r="H40" s="1"/>
    </row>
    <row r="41" spans="1:8" ht="15.75" x14ac:dyDescent="0.25">
      <c r="A41" s="75" t="s">
        <v>25</v>
      </c>
      <c r="B41" s="75"/>
      <c r="C41" s="75"/>
      <c r="D41" s="75"/>
      <c r="E41" s="75"/>
      <c r="F41" s="14">
        <f>F18</f>
        <v>618551.72</v>
      </c>
      <c r="G41" s="1"/>
      <c r="H41" s="1"/>
    </row>
    <row r="42" spans="1:8" ht="15.75" x14ac:dyDescent="0.25">
      <c r="A42" s="58" t="s">
        <v>26</v>
      </c>
      <c r="B42" s="58"/>
      <c r="C42" s="58"/>
      <c r="D42" s="58"/>
      <c r="E42" s="58"/>
      <c r="F42" s="14">
        <f>F29+F40-F39</f>
        <v>516585.34160579217</v>
      </c>
      <c r="G42" s="1"/>
      <c r="H42" s="1"/>
    </row>
    <row r="44" spans="1:8" x14ac:dyDescent="0.2">
      <c r="A44" s="1" t="s">
        <v>37</v>
      </c>
      <c r="G44" s="1"/>
      <c r="H44" s="1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28" workbookViewId="0">
      <selection activeCell="H32" sqref="H32"/>
    </sheetView>
  </sheetViews>
  <sheetFormatPr defaultColWidth="8.85546875" defaultRowHeight="12.75" x14ac:dyDescent="0.2"/>
  <cols>
    <col min="1" max="3" width="8.85546875" style="1"/>
    <col min="4" max="4" width="30.140625" style="1" customWidth="1"/>
    <col min="5" max="5" width="15.140625" style="10" customWidth="1"/>
    <col min="6" max="6" width="15.28515625" style="10" customWidth="1"/>
    <col min="7" max="7" width="13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customHeight="1" x14ac:dyDescent="0.2">
      <c r="A1" s="93" t="s">
        <v>77</v>
      </c>
      <c r="B1" s="93"/>
      <c r="C1" s="93"/>
      <c r="D1" s="93"/>
      <c r="E1" s="93"/>
      <c r="F1" s="93"/>
      <c r="G1" s="93"/>
    </row>
    <row r="2" spans="1:8" ht="16.149999999999999" customHeight="1" x14ac:dyDescent="0.2">
      <c r="A2" s="93" t="s">
        <v>55</v>
      </c>
      <c r="B2" s="93"/>
      <c r="C2" s="93"/>
      <c r="D2" s="93"/>
      <c r="E2" s="93"/>
      <c r="F2" s="93"/>
      <c r="G2" s="93"/>
    </row>
    <row r="3" spans="1:8" hidden="1" x14ac:dyDescent="0.2">
      <c r="A3" s="95" t="s">
        <v>0</v>
      </c>
      <c r="B3" s="96"/>
      <c r="C3" s="96"/>
      <c r="D3" s="96"/>
      <c r="E3" s="2">
        <f>E4+E5</f>
        <v>18358.3</v>
      </c>
      <c r="F3" s="2" t="s">
        <v>1</v>
      </c>
      <c r="G3" s="2"/>
    </row>
    <row r="4" spans="1:8" hidden="1" x14ac:dyDescent="0.2">
      <c r="A4" s="95" t="s">
        <v>2</v>
      </c>
      <c r="B4" s="96"/>
      <c r="C4" s="96"/>
      <c r="D4" s="96"/>
      <c r="E4" s="2">
        <v>17955.8</v>
      </c>
      <c r="F4" s="2" t="s">
        <v>1</v>
      </c>
      <c r="G4" s="2"/>
    </row>
    <row r="5" spans="1:8" hidden="1" x14ac:dyDescent="0.2">
      <c r="A5" s="95" t="s">
        <v>3</v>
      </c>
      <c r="B5" s="96"/>
      <c r="C5" s="96"/>
      <c r="D5" s="96"/>
      <c r="E5" s="2">
        <v>402.5</v>
      </c>
      <c r="F5" s="2" t="s">
        <v>4</v>
      </c>
      <c r="G5" s="2"/>
    </row>
    <row r="6" spans="1:8" ht="18.75" x14ac:dyDescent="0.2">
      <c r="A6" s="41"/>
      <c r="B6" s="42"/>
      <c r="C6" s="42"/>
      <c r="D6" s="42"/>
      <c r="E6" s="19" t="s">
        <v>31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x14ac:dyDescent="0.25">
      <c r="A8" s="3"/>
      <c r="B8" s="7"/>
      <c r="C8" s="5"/>
      <c r="D8" s="6"/>
      <c r="E8" s="23"/>
      <c r="F8" s="21"/>
      <c r="G8" s="22"/>
    </row>
    <row r="9" spans="1:8" ht="38.25" x14ac:dyDescent="0.2">
      <c r="A9" s="132" t="s">
        <v>5</v>
      </c>
      <c r="B9" s="133"/>
      <c r="C9" s="133"/>
      <c r="D9" s="134"/>
      <c r="E9" s="44" t="s">
        <v>6</v>
      </c>
      <c r="F9" s="44" t="s">
        <v>7</v>
      </c>
      <c r="G9" s="25" t="s">
        <v>57</v>
      </c>
    </row>
    <row r="10" spans="1:8" ht="15.75" x14ac:dyDescent="0.25">
      <c r="A10" s="126" t="s">
        <v>8</v>
      </c>
      <c r="B10" s="127"/>
      <c r="C10" s="127"/>
      <c r="D10" s="128"/>
      <c r="E10" s="45">
        <f>SUM(E11:E16)</f>
        <v>-13269.06</v>
      </c>
      <c r="F10" s="45">
        <f>SUM(F11:F16)</f>
        <v>23255.45</v>
      </c>
      <c r="G10" s="45">
        <f>SUM(G11:G16)</f>
        <v>120748.56</v>
      </c>
    </row>
    <row r="11" spans="1:8" ht="15.75" x14ac:dyDescent="0.25">
      <c r="A11" s="119" t="s">
        <v>9</v>
      </c>
      <c r="B11" s="120"/>
      <c r="C11" s="120"/>
      <c r="D11" s="121"/>
      <c r="E11" s="9">
        <v>2.09</v>
      </c>
      <c r="F11" s="9">
        <v>6691.25</v>
      </c>
      <c r="G11" s="9">
        <v>14972.37</v>
      </c>
    </row>
    <row r="12" spans="1:8" ht="15.75" x14ac:dyDescent="0.25">
      <c r="A12" s="119" t="s">
        <v>10</v>
      </c>
      <c r="B12" s="120"/>
      <c r="C12" s="120"/>
      <c r="D12" s="121"/>
      <c r="E12" s="9">
        <v>0</v>
      </c>
      <c r="F12" s="9">
        <v>0</v>
      </c>
      <c r="G12" s="9">
        <v>0</v>
      </c>
    </row>
    <row r="13" spans="1:8" ht="15.75" x14ac:dyDescent="0.25">
      <c r="A13" s="119" t="s">
        <v>11</v>
      </c>
      <c r="B13" s="120"/>
      <c r="C13" s="120"/>
      <c r="D13" s="121"/>
      <c r="E13" s="9">
        <v>-251.18</v>
      </c>
      <c r="F13" s="9">
        <v>5328.56</v>
      </c>
      <c r="G13" s="9">
        <v>15797.77</v>
      </c>
    </row>
    <row r="14" spans="1:8" ht="15.75" x14ac:dyDescent="0.25">
      <c r="A14" s="119" t="s">
        <v>12</v>
      </c>
      <c r="B14" s="120"/>
      <c r="C14" s="120"/>
      <c r="D14" s="121"/>
      <c r="E14" s="9">
        <v>-385.75</v>
      </c>
      <c r="F14" s="9">
        <v>8248.5</v>
      </c>
      <c r="G14" s="9">
        <v>24922.29</v>
      </c>
    </row>
    <row r="15" spans="1:8" ht="15.75" x14ac:dyDescent="0.25">
      <c r="A15" s="115" t="s">
        <v>13</v>
      </c>
      <c r="B15" s="115"/>
      <c r="C15" s="115"/>
      <c r="D15" s="115"/>
      <c r="E15" s="9">
        <v>-12634.22</v>
      </c>
      <c r="F15" s="9">
        <v>37.270000000000003</v>
      </c>
      <c r="G15" s="9">
        <v>55236.15</v>
      </c>
    </row>
    <row r="16" spans="1:8" ht="15.75" x14ac:dyDescent="0.25">
      <c r="A16" s="119" t="s">
        <v>58</v>
      </c>
      <c r="B16" s="120"/>
      <c r="C16" s="120"/>
      <c r="D16" s="121"/>
      <c r="E16" s="9">
        <v>0</v>
      </c>
      <c r="F16" s="9">
        <v>2949.87</v>
      </c>
      <c r="G16" s="9">
        <v>9819.98</v>
      </c>
    </row>
    <row r="17" spans="1:10" ht="63.75" customHeight="1" x14ac:dyDescent="0.25">
      <c r="A17" s="129" t="s">
        <v>59</v>
      </c>
      <c r="B17" s="130"/>
      <c r="C17" s="130"/>
      <c r="D17" s="131"/>
      <c r="E17" s="9">
        <v>106143.3</v>
      </c>
      <c r="F17" s="9">
        <v>169924.95</v>
      </c>
      <c r="G17" s="9">
        <v>82766.67</v>
      </c>
    </row>
    <row r="18" spans="1:10" ht="15.75" hidden="1" x14ac:dyDescent="0.25">
      <c r="A18" s="115" t="s">
        <v>14</v>
      </c>
      <c r="B18" s="115"/>
      <c r="C18" s="115"/>
      <c r="D18" s="115"/>
      <c r="E18" s="9"/>
      <c r="F18" s="9"/>
      <c r="G18" s="9"/>
      <c r="J18" s="10"/>
    </row>
    <row r="19" spans="1:10" ht="15.75" hidden="1" x14ac:dyDescent="0.25">
      <c r="A19" s="115" t="s">
        <v>15</v>
      </c>
      <c r="B19" s="115"/>
      <c r="C19" s="115"/>
      <c r="D19" s="115"/>
      <c r="E19" s="9"/>
      <c r="F19" s="9"/>
      <c r="G19" s="9"/>
    </row>
    <row r="20" spans="1:10" ht="15.75" hidden="1" x14ac:dyDescent="0.25">
      <c r="A20" s="115" t="s">
        <v>16</v>
      </c>
      <c r="B20" s="115"/>
      <c r="C20" s="115"/>
      <c r="D20" s="115"/>
      <c r="E20" s="9"/>
      <c r="F20" s="9"/>
      <c r="G20" s="9"/>
    </row>
    <row r="21" spans="1:10" ht="32.25" customHeight="1" x14ac:dyDescent="0.25">
      <c r="A21" s="123" t="s">
        <v>60</v>
      </c>
      <c r="B21" s="124"/>
      <c r="C21" s="124"/>
      <c r="D21" s="125"/>
      <c r="E21" s="46">
        <f>E22+E23+E24+E25</f>
        <v>2692.2999999999997</v>
      </c>
      <c r="F21" s="46">
        <f t="shared" ref="F21:G21" si="0">F22+F23+F24+F25</f>
        <v>4996</v>
      </c>
      <c r="G21" s="46">
        <f t="shared" si="0"/>
        <v>824.52</v>
      </c>
    </row>
    <row r="22" spans="1:10" ht="15.75" x14ac:dyDescent="0.25">
      <c r="A22" s="119" t="s">
        <v>33</v>
      </c>
      <c r="B22" s="120"/>
      <c r="C22" s="120"/>
      <c r="D22" s="121"/>
      <c r="E22" s="9">
        <v>260.56</v>
      </c>
      <c r="F22" s="9">
        <v>1111.8699999999999</v>
      </c>
      <c r="G22" s="9">
        <v>-650.01</v>
      </c>
    </row>
    <row r="23" spans="1:10" ht="15.75" x14ac:dyDescent="0.25">
      <c r="A23" s="119" t="s">
        <v>34</v>
      </c>
      <c r="B23" s="120"/>
      <c r="C23" s="120"/>
      <c r="D23" s="121"/>
      <c r="E23" s="9">
        <v>0</v>
      </c>
      <c r="F23" s="9">
        <v>0</v>
      </c>
      <c r="G23" s="9">
        <v>0</v>
      </c>
    </row>
    <row r="24" spans="1:10" ht="15.75" x14ac:dyDescent="0.25">
      <c r="A24" s="119" t="s">
        <v>35</v>
      </c>
      <c r="B24" s="120"/>
      <c r="C24" s="120"/>
      <c r="D24" s="121"/>
      <c r="E24" s="9">
        <v>2431.7399999999998</v>
      </c>
      <c r="F24" s="9">
        <v>3884.13</v>
      </c>
      <c r="G24" s="9">
        <v>1474.53</v>
      </c>
    </row>
    <row r="25" spans="1:10" ht="15.75" x14ac:dyDescent="0.25">
      <c r="A25" s="119" t="s">
        <v>61</v>
      </c>
      <c r="B25" s="120"/>
      <c r="C25" s="120"/>
      <c r="D25" s="121"/>
      <c r="E25" s="9">
        <v>0</v>
      </c>
      <c r="F25" s="9">
        <v>0</v>
      </c>
      <c r="G25" s="9">
        <v>0</v>
      </c>
    </row>
    <row r="26" spans="1:10" ht="15.75" hidden="1" x14ac:dyDescent="0.25">
      <c r="A26" s="122" t="s">
        <v>17</v>
      </c>
      <c r="B26" s="122"/>
      <c r="C26" s="122"/>
      <c r="D26" s="122"/>
      <c r="E26" s="45">
        <f>E27</f>
        <v>0</v>
      </c>
      <c r="F26" s="45">
        <f>F27</f>
        <v>0</v>
      </c>
      <c r="G26" s="45">
        <f>G27</f>
        <v>0</v>
      </c>
    </row>
    <row r="27" spans="1:10" ht="15.75" hidden="1" x14ac:dyDescent="0.25">
      <c r="A27" s="115" t="s">
        <v>18</v>
      </c>
      <c r="B27" s="115"/>
      <c r="C27" s="115"/>
      <c r="D27" s="115"/>
      <c r="E27" s="9"/>
      <c r="F27" s="9"/>
      <c r="G27" s="9"/>
      <c r="J27" s="10"/>
    </row>
    <row r="28" spans="1:10" ht="15.75" x14ac:dyDescent="0.25">
      <c r="A28" s="47"/>
      <c r="B28" s="47"/>
      <c r="C28" s="47"/>
      <c r="D28" s="47"/>
      <c r="E28" s="48"/>
      <c r="F28" s="48"/>
    </row>
    <row r="29" spans="1:10" ht="15.75" x14ac:dyDescent="0.25">
      <c r="A29" s="13" t="s">
        <v>48</v>
      </c>
      <c r="B29" s="13"/>
      <c r="C29" s="13"/>
      <c r="D29" s="13"/>
      <c r="E29" s="49"/>
      <c r="F29" s="50"/>
    </row>
    <row r="30" spans="1:10" ht="15.75" x14ac:dyDescent="0.25">
      <c r="A30" s="75" t="s">
        <v>62</v>
      </c>
      <c r="B30" s="75"/>
      <c r="C30" s="75"/>
      <c r="D30" s="75"/>
      <c r="E30" s="75"/>
      <c r="F30" s="32">
        <f>'Демократический,8 (2021)'!F42</f>
        <v>516585.34160579217</v>
      </c>
      <c r="G30" s="16"/>
    </row>
    <row r="31" spans="1:10" ht="13.35" customHeight="1" x14ac:dyDescent="0.2">
      <c r="A31" s="61" t="s">
        <v>63</v>
      </c>
      <c r="B31" s="62"/>
      <c r="C31" s="62"/>
      <c r="D31" s="62"/>
      <c r="E31" s="63"/>
      <c r="F31" s="104">
        <v>189.8177204909536</v>
      </c>
    </row>
    <row r="32" spans="1:10" ht="57" customHeight="1" x14ac:dyDescent="0.2">
      <c r="A32" s="64"/>
      <c r="B32" s="65"/>
      <c r="C32" s="65"/>
      <c r="D32" s="65"/>
      <c r="E32" s="66"/>
      <c r="F32" s="105"/>
    </row>
    <row r="33" spans="1:8" ht="13.35" customHeight="1" x14ac:dyDescent="0.2">
      <c r="A33" s="61" t="s">
        <v>64</v>
      </c>
      <c r="B33" s="62"/>
      <c r="C33" s="62"/>
      <c r="D33" s="62"/>
      <c r="E33" s="63"/>
      <c r="F33" s="104">
        <f>47622.5865955194+1600+31035</f>
        <v>80257.586595519402</v>
      </c>
      <c r="G33" s="1"/>
      <c r="H33" s="1"/>
    </row>
    <row r="34" spans="1:8" ht="92.45" customHeight="1" x14ac:dyDescent="0.2">
      <c r="A34" s="64"/>
      <c r="B34" s="65"/>
      <c r="C34" s="65"/>
      <c r="D34" s="65"/>
      <c r="E34" s="66"/>
      <c r="F34" s="105"/>
      <c r="G34" s="1"/>
      <c r="H34" s="1"/>
    </row>
    <row r="35" spans="1:8" ht="61.35" customHeight="1" x14ac:dyDescent="0.25">
      <c r="A35" s="67" t="s">
        <v>65</v>
      </c>
      <c r="B35" s="68"/>
      <c r="C35" s="68"/>
      <c r="D35" s="68"/>
      <c r="E35" s="69"/>
      <c r="F35" s="14">
        <v>23851.646090960261</v>
      </c>
      <c r="G35" s="1"/>
      <c r="H35" s="1"/>
    </row>
    <row r="36" spans="1:8" ht="15.75" x14ac:dyDescent="0.25">
      <c r="A36" s="70" t="s">
        <v>53</v>
      </c>
      <c r="B36" s="71"/>
      <c r="C36" s="71"/>
      <c r="D36" s="71"/>
      <c r="E36" s="72"/>
      <c r="F36" s="14">
        <f>F31+F33+F35</f>
        <v>104299.05040697062</v>
      </c>
    </row>
    <row r="37" spans="1:8" ht="15.75" x14ac:dyDescent="0.25">
      <c r="A37" s="51" t="s">
        <v>66</v>
      </c>
      <c r="B37" s="40"/>
      <c r="C37" s="40"/>
      <c r="D37" s="40"/>
      <c r="E37" s="40"/>
      <c r="F37" s="14">
        <f>F38+F39+F40</f>
        <v>15332.39</v>
      </c>
    </row>
    <row r="38" spans="1:8" ht="15.75" x14ac:dyDescent="0.25">
      <c r="A38" s="73" t="s">
        <v>22</v>
      </c>
      <c r="B38" s="74"/>
      <c r="C38" s="74"/>
      <c r="D38" s="74"/>
      <c r="E38" s="74"/>
      <c r="F38" s="27">
        <v>3318.55</v>
      </c>
    </row>
    <row r="39" spans="1:8" ht="15.75" x14ac:dyDescent="0.25">
      <c r="A39" s="73" t="s">
        <v>23</v>
      </c>
      <c r="B39" s="74"/>
      <c r="C39" s="74"/>
      <c r="D39" s="74"/>
      <c r="E39" s="74"/>
      <c r="F39" s="27">
        <v>12013.84</v>
      </c>
    </row>
    <row r="40" spans="1:8" ht="15.75" hidden="1" x14ac:dyDescent="0.25">
      <c r="A40" s="116" t="s">
        <v>67</v>
      </c>
      <c r="B40" s="117"/>
      <c r="C40" s="117"/>
      <c r="D40" s="117"/>
      <c r="E40" s="118"/>
      <c r="F40" s="27">
        <v>0</v>
      </c>
    </row>
    <row r="41" spans="1:8" ht="15.75" x14ac:dyDescent="0.25">
      <c r="A41" s="58" t="s">
        <v>68</v>
      </c>
      <c r="B41" s="58"/>
      <c r="C41" s="58"/>
      <c r="D41" s="58"/>
      <c r="E41" s="58"/>
      <c r="F41" s="14">
        <f>F36+F37</f>
        <v>119631.44040697062</v>
      </c>
    </row>
    <row r="42" spans="1:8" ht="15.75" x14ac:dyDescent="0.25">
      <c r="A42" s="75" t="s">
        <v>24</v>
      </c>
      <c r="B42" s="75"/>
      <c r="C42" s="75"/>
      <c r="D42" s="75"/>
      <c r="E42" s="75"/>
      <c r="F42" s="28">
        <f>E17</f>
        <v>106143.3</v>
      </c>
    </row>
    <row r="43" spans="1:8" ht="15.75" x14ac:dyDescent="0.25">
      <c r="A43" s="75" t="s">
        <v>25</v>
      </c>
      <c r="B43" s="75"/>
      <c r="C43" s="75"/>
      <c r="D43" s="75"/>
      <c r="E43" s="75"/>
      <c r="F43" s="14">
        <f>F17</f>
        <v>169924.95</v>
      </c>
    </row>
    <row r="44" spans="1:8" ht="15.75" x14ac:dyDescent="0.25">
      <c r="A44" s="113" t="s">
        <v>69</v>
      </c>
      <c r="B44" s="113"/>
      <c r="C44" s="113"/>
      <c r="D44" s="113"/>
      <c r="E44" s="113"/>
      <c r="F44" s="14">
        <f>F30+F42-F41</f>
        <v>503097.2011988216</v>
      </c>
    </row>
    <row r="45" spans="1:8" x14ac:dyDescent="0.2">
      <c r="E45" s="1"/>
      <c r="F45" s="1"/>
    </row>
    <row r="46" spans="1:8" x14ac:dyDescent="0.2">
      <c r="A46" s="1" t="s">
        <v>37</v>
      </c>
      <c r="E46" s="1"/>
      <c r="F46" s="52"/>
    </row>
    <row r="47" spans="1:8" x14ac:dyDescent="0.2">
      <c r="E47" s="1"/>
      <c r="F47" s="1"/>
    </row>
    <row r="48" spans="1:8" ht="37.5" customHeight="1" x14ac:dyDescent="0.25">
      <c r="A48" s="114" t="s">
        <v>70</v>
      </c>
      <c r="B48" s="114"/>
      <c r="C48" s="114"/>
      <c r="D48" s="114"/>
      <c r="E48" s="114"/>
      <c r="F48" s="53">
        <f>F44-G17</f>
        <v>420330.53119882161</v>
      </c>
    </row>
  </sheetData>
  <mergeCells count="3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1:F32"/>
    <mergeCell ref="A33:E34"/>
    <mergeCell ref="F33:F34"/>
    <mergeCell ref="A36:E36"/>
    <mergeCell ref="A38:E38"/>
    <mergeCell ref="A35:E35"/>
    <mergeCell ref="A43:E43"/>
    <mergeCell ref="A44:E44"/>
    <mergeCell ref="A48:E48"/>
    <mergeCell ref="A42:E42"/>
    <mergeCell ref="A27:D27"/>
    <mergeCell ref="A30:E30"/>
    <mergeCell ref="A31:E32"/>
    <mergeCell ref="A39:E39"/>
    <mergeCell ref="A40:E40"/>
    <mergeCell ref="A41:E4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1"/>
    <col min="4" max="4" width="30.140625" style="1" customWidth="1"/>
    <col min="5" max="5" width="15.140625" style="10" customWidth="1"/>
    <col min="6" max="6" width="15.28515625" style="10" customWidth="1"/>
    <col min="7" max="7" width="13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customHeight="1" x14ac:dyDescent="0.2">
      <c r="A1" s="93" t="s">
        <v>76</v>
      </c>
      <c r="B1" s="93"/>
      <c r="C1" s="93"/>
      <c r="D1" s="93"/>
      <c r="E1" s="93"/>
      <c r="F1" s="93"/>
      <c r="G1" s="93"/>
      <c r="H1" s="57" t="s">
        <v>75</v>
      </c>
    </row>
    <row r="2" spans="1:8" ht="16.149999999999999" customHeight="1" x14ac:dyDescent="0.2">
      <c r="A2" s="93" t="s">
        <v>55</v>
      </c>
      <c r="B2" s="93"/>
      <c r="C2" s="93"/>
      <c r="D2" s="93"/>
      <c r="E2" s="93"/>
      <c r="F2" s="93"/>
      <c r="G2" s="93"/>
    </row>
    <row r="3" spans="1:8" hidden="1" x14ac:dyDescent="0.2">
      <c r="A3" s="95" t="s">
        <v>0</v>
      </c>
      <c r="B3" s="96"/>
      <c r="C3" s="96"/>
      <c r="D3" s="96"/>
      <c r="E3" s="2">
        <f>E4+E5</f>
        <v>18358.3</v>
      </c>
      <c r="F3" s="2" t="s">
        <v>1</v>
      </c>
      <c r="G3" s="2"/>
    </row>
    <row r="4" spans="1:8" hidden="1" x14ac:dyDescent="0.2">
      <c r="A4" s="95" t="s">
        <v>2</v>
      </c>
      <c r="B4" s="96"/>
      <c r="C4" s="96"/>
      <c r="D4" s="96"/>
      <c r="E4" s="2">
        <v>17955.8</v>
      </c>
      <c r="F4" s="2" t="s">
        <v>1</v>
      </c>
      <c r="G4" s="2"/>
    </row>
    <row r="5" spans="1:8" hidden="1" x14ac:dyDescent="0.2">
      <c r="A5" s="95" t="s">
        <v>3</v>
      </c>
      <c r="B5" s="96"/>
      <c r="C5" s="96"/>
      <c r="D5" s="96"/>
      <c r="E5" s="2">
        <v>402.5</v>
      </c>
      <c r="F5" s="2" t="s">
        <v>4</v>
      </c>
      <c r="G5" s="2"/>
    </row>
    <row r="6" spans="1:8" ht="18.75" x14ac:dyDescent="0.2">
      <c r="A6" s="55"/>
      <c r="B6" s="56"/>
      <c r="C6" s="56"/>
      <c r="D6" s="56"/>
      <c r="E6" s="19" t="s">
        <v>31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x14ac:dyDescent="0.25">
      <c r="A8" s="3"/>
      <c r="B8" s="7"/>
      <c r="C8" s="5"/>
      <c r="D8" s="6"/>
      <c r="E8" s="23"/>
      <c r="F8" s="21"/>
      <c r="G8" s="22"/>
    </row>
    <row r="9" spans="1:8" ht="38.25" x14ac:dyDescent="0.2">
      <c r="A9" s="132" t="s">
        <v>5</v>
      </c>
      <c r="B9" s="133"/>
      <c r="C9" s="133"/>
      <c r="D9" s="134"/>
      <c r="E9" s="44" t="s">
        <v>6</v>
      </c>
      <c r="F9" s="44" t="s">
        <v>7</v>
      </c>
      <c r="G9" s="25" t="s">
        <v>57</v>
      </c>
    </row>
    <row r="10" spans="1:8" ht="15.75" x14ac:dyDescent="0.25">
      <c r="A10" s="126" t="s">
        <v>8</v>
      </c>
      <c r="B10" s="127"/>
      <c r="C10" s="127"/>
      <c r="D10" s="128"/>
      <c r="E10" s="45">
        <f>SUM(E11:E16)</f>
        <v>0</v>
      </c>
      <c r="F10" s="45">
        <f>SUM(F11:F16)</f>
        <v>0</v>
      </c>
      <c r="G10" s="45">
        <f>SUM(G11:G16)</f>
        <v>0</v>
      </c>
    </row>
    <row r="11" spans="1:8" ht="15.75" x14ac:dyDescent="0.25">
      <c r="A11" s="119" t="s">
        <v>9</v>
      </c>
      <c r="B11" s="120"/>
      <c r="C11" s="120"/>
      <c r="D11" s="121"/>
      <c r="E11" s="9"/>
      <c r="F11" s="9"/>
      <c r="G11" s="9"/>
    </row>
    <row r="12" spans="1:8" ht="15.75" x14ac:dyDescent="0.25">
      <c r="A12" s="119" t="s">
        <v>10</v>
      </c>
      <c r="B12" s="120"/>
      <c r="C12" s="120"/>
      <c r="D12" s="121"/>
      <c r="E12" s="9">
        <v>0</v>
      </c>
      <c r="F12" s="9">
        <v>0</v>
      </c>
      <c r="G12" s="9">
        <v>0</v>
      </c>
    </row>
    <row r="13" spans="1:8" ht="15.75" x14ac:dyDescent="0.25">
      <c r="A13" s="119" t="s">
        <v>11</v>
      </c>
      <c r="B13" s="120"/>
      <c r="C13" s="120"/>
      <c r="D13" s="121"/>
      <c r="E13" s="9">
        <v>0</v>
      </c>
      <c r="F13" s="9">
        <v>0</v>
      </c>
      <c r="G13" s="9">
        <v>0</v>
      </c>
    </row>
    <row r="14" spans="1:8" ht="15.75" x14ac:dyDescent="0.25">
      <c r="A14" s="119" t="s">
        <v>12</v>
      </c>
      <c r="B14" s="120"/>
      <c r="C14" s="120"/>
      <c r="D14" s="121"/>
      <c r="E14" s="9">
        <v>0</v>
      </c>
      <c r="F14" s="9">
        <v>0</v>
      </c>
      <c r="G14" s="9">
        <v>0</v>
      </c>
    </row>
    <row r="15" spans="1:8" ht="15.75" x14ac:dyDescent="0.25">
      <c r="A15" s="138" t="s">
        <v>72</v>
      </c>
      <c r="B15" s="138"/>
      <c r="C15" s="138"/>
      <c r="D15" s="138"/>
      <c r="E15" s="9"/>
      <c r="F15" s="9"/>
      <c r="G15" s="9"/>
    </row>
    <row r="16" spans="1:8" ht="15.75" x14ac:dyDescent="0.25">
      <c r="A16" s="119" t="s">
        <v>58</v>
      </c>
      <c r="B16" s="120"/>
      <c r="C16" s="120"/>
      <c r="D16" s="121"/>
      <c r="E16" s="9"/>
      <c r="F16" s="9"/>
      <c r="G16" s="9"/>
    </row>
    <row r="17" spans="1:10" ht="63.75" customHeight="1" x14ac:dyDescent="0.25">
      <c r="A17" s="129" t="s">
        <v>59</v>
      </c>
      <c r="B17" s="130"/>
      <c r="C17" s="130"/>
      <c r="D17" s="131"/>
      <c r="E17" s="46">
        <v>641021.61</v>
      </c>
      <c r="F17" s="46">
        <v>694174.21</v>
      </c>
      <c r="G17" s="46">
        <v>45487.39</v>
      </c>
    </row>
    <row r="18" spans="1:10" ht="15.75" hidden="1" x14ac:dyDescent="0.25">
      <c r="A18" s="115" t="s">
        <v>14</v>
      </c>
      <c r="B18" s="115"/>
      <c r="C18" s="115"/>
      <c r="D18" s="115"/>
      <c r="E18" s="9"/>
      <c r="F18" s="9"/>
      <c r="G18" s="9"/>
      <c r="J18" s="10"/>
    </row>
    <row r="19" spans="1:10" ht="15.75" hidden="1" x14ac:dyDescent="0.25">
      <c r="A19" s="115" t="s">
        <v>15</v>
      </c>
      <c r="B19" s="115"/>
      <c r="C19" s="115"/>
      <c r="D19" s="115"/>
      <c r="E19" s="9"/>
      <c r="F19" s="9"/>
      <c r="G19" s="9"/>
    </row>
    <row r="20" spans="1:10" ht="15.75" hidden="1" x14ac:dyDescent="0.25">
      <c r="A20" s="115" t="s">
        <v>16</v>
      </c>
      <c r="B20" s="115"/>
      <c r="C20" s="115"/>
      <c r="D20" s="115"/>
      <c r="E20" s="9"/>
      <c r="F20" s="9"/>
      <c r="G20" s="9"/>
    </row>
    <row r="21" spans="1:10" ht="32.25" customHeight="1" x14ac:dyDescent="0.25">
      <c r="A21" s="123" t="s">
        <v>60</v>
      </c>
      <c r="B21" s="124"/>
      <c r="C21" s="124"/>
      <c r="D21" s="125"/>
      <c r="E21" s="46">
        <f>E22+E23+E24+E25</f>
        <v>16319.7</v>
      </c>
      <c r="F21" s="46">
        <f t="shared" ref="F21:G21" si="0">F22+F23+F24+F25</f>
        <v>17864.239999999998</v>
      </c>
      <c r="G21" s="46">
        <f t="shared" si="0"/>
        <v>1118.07</v>
      </c>
    </row>
    <row r="22" spans="1:10" ht="15.75" x14ac:dyDescent="0.25">
      <c r="A22" s="119" t="s">
        <v>73</v>
      </c>
      <c r="B22" s="120"/>
      <c r="C22" s="120"/>
      <c r="D22" s="121"/>
      <c r="E22" s="9">
        <v>1479.2</v>
      </c>
      <c r="F22" s="9">
        <v>1600.45</v>
      </c>
      <c r="G22" s="9">
        <v>102.24</v>
      </c>
    </row>
    <row r="23" spans="1:10" ht="15.75" x14ac:dyDescent="0.25">
      <c r="A23" s="119" t="s">
        <v>74</v>
      </c>
      <c r="B23" s="120"/>
      <c r="C23" s="120"/>
      <c r="D23" s="121"/>
      <c r="E23" s="9"/>
      <c r="F23" s="9"/>
      <c r="G23" s="9"/>
    </row>
    <row r="24" spans="1:10" ht="15.75" x14ac:dyDescent="0.25">
      <c r="A24" s="119" t="s">
        <v>35</v>
      </c>
      <c r="B24" s="120"/>
      <c r="C24" s="120"/>
      <c r="D24" s="121"/>
      <c r="E24" s="9">
        <v>13884.5</v>
      </c>
      <c r="F24" s="9">
        <v>15008.74</v>
      </c>
      <c r="G24" s="9">
        <v>958.51</v>
      </c>
    </row>
    <row r="25" spans="1:10" ht="15.75" x14ac:dyDescent="0.25">
      <c r="A25" s="135" t="s">
        <v>61</v>
      </c>
      <c r="B25" s="136"/>
      <c r="C25" s="136"/>
      <c r="D25" s="137"/>
      <c r="E25" s="9">
        <v>956</v>
      </c>
      <c r="F25" s="9">
        <v>1255.05</v>
      </c>
      <c r="G25" s="9">
        <v>57.32</v>
      </c>
    </row>
    <row r="26" spans="1:10" ht="15.75" hidden="1" x14ac:dyDescent="0.25">
      <c r="A26" s="122" t="s">
        <v>17</v>
      </c>
      <c r="B26" s="122"/>
      <c r="C26" s="122"/>
      <c r="D26" s="122"/>
      <c r="E26" s="45">
        <f>E27</f>
        <v>0</v>
      </c>
      <c r="F26" s="45">
        <f>F27</f>
        <v>0</v>
      </c>
      <c r="G26" s="45">
        <f>G27</f>
        <v>0</v>
      </c>
    </row>
    <row r="27" spans="1:10" ht="15.75" hidden="1" x14ac:dyDescent="0.25">
      <c r="A27" s="115" t="s">
        <v>18</v>
      </c>
      <c r="B27" s="115"/>
      <c r="C27" s="115"/>
      <c r="D27" s="115"/>
      <c r="E27" s="9"/>
      <c r="F27" s="9"/>
      <c r="G27" s="9"/>
      <c r="J27" s="10"/>
    </row>
    <row r="28" spans="1:10" ht="15.75" x14ac:dyDescent="0.25">
      <c r="A28" s="47"/>
      <c r="B28" s="47"/>
      <c r="C28" s="47"/>
      <c r="D28" s="47"/>
      <c r="E28" s="48"/>
      <c r="F28" s="48"/>
    </row>
    <row r="29" spans="1:10" ht="15.75" x14ac:dyDescent="0.25">
      <c r="A29" s="13" t="s">
        <v>48</v>
      </c>
      <c r="B29" s="13"/>
      <c r="C29" s="13"/>
      <c r="D29" s="13"/>
      <c r="E29" s="49"/>
      <c r="F29" s="50"/>
    </row>
    <row r="30" spans="1:10" ht="15.75" x14ac:dyDescent="0.25">
      <c r="A30" s="75" t="s">
        <v>71</v>
      </c>
      <c r="B30" s="75"/>
      <c r="C30" s="75"/>
      <c r="D30" s="75"/>
      <c r="E30" s="75"/>
      <c r="F30" s="32">
        <f>'2022'!F44</f>
        <v>503097.2011988216</v>
      </c>
      <c r="G30" s="16"/>
    </row>
    <row r="31" spans="1:10" ht="13.35" customHeight="1" x14ac:dyDescent="0.2">
      <c r="A31" s="61" t="s">
        <v>63</v>
      </c>
      <c r="B31" s="62"/>
      <c r="C31" s="62"/>
      <c r="D31" s="62"/>
      <c r="E31" s="63"/>
      <c r="F31" s="104">
        <v>30994.46</v>
      </c>
    </row>
    <row r="32" spans="1:10" ht="57" customHeight="1" x14ac:dyDescent="0.2">
      <c r="A32" s="64"/>
      <c r="B32" s="65"/>
      <c r="C32" s="65"/>
      <c r="D32" s="65"/>
      <c r="E32" s="66"/>
      <c r="F32" s="105"/>
    </row>
    <row r="33" spans="1:8" ht="13.35" customHeight="1" x14ac:dyDescent="0.2">
      <c r="A33" s="61" t="s">
        <v>64</v>
      </c>
      <c r="B33" s="62"/>
      <c r="C33" s="62"/>
      <c r="D33" s="62"/>
      <c r="E33" s="63"/>
      <c r="F33" s="104">
        <f>204124.82+31144.2</f>
        <v>235269.02000000002</v>
      </c>
      <c r="G33" s="1"/>
      <c r="H33" s="1"/>
    </row>
    <row r="34" spans="1:8" ht="92.45" customHeight="1" x14ac:dyDescent="0.2">
      <c r="A34" s="64"/>
      <c r="B34" s="65"/>
      <c r="C34" s="65"/>
      <c r="D34" s="65"/>
      <c r="E34" s="66"/>
      <c r="F34" s="105"/>
      <c r="G34" s="1"/>
      <c r="H34" s="1"/>
    </row>
    <row r="35" spans="1:8" ht="61.35" customHeight="1" x14ac:dyDescent="0.25">
      <c r="A35" s="67" t="s">
        <v>65</v>
      </c>
      <c r="B35" s="68"/>
      <c r="C35" s="68"/>
      <c r="D35" s="68"/>
      <c r="E35" s="69"/>
      <c r="F35" s="14">
        <v>218389.1</v>
      </c>
      <c r="G35" s="1"/>
      <c r="H35" s="1"/>
    </row>
    <row r="36" spans="1:8" ht="15.75" x14ac:dyDescent="0.25">
      <c r="A36" s="70" t="s">
        <v>53</v>
      </c>
      <c r="B36" s="71"/>
      <c r="C36" s="71"/>
      <c r="D36" s="71"/>
      <c r="E36" s="72"/>
      <c r="F36" s="14">
        <f>F31+F33+F35</f>
        <v>484652.58000000007</v>
      </c>
    </row>
    <row r="37" spans="1:8" ht="15.75" x14ac:dyDescent="0.25">
      <c r="A37" s="51" t="s">
        <v>66</v>
      </c>
      <c r="B37" s="54"/>
      <c r="C37" s="54"/>
      <c r="D37" s="54"/>
      <c r="E37" s="54"/>
      <c r="F37" s="14">
        <f>F38+F39+F40</f>
        <v>78329.11</v>
      </c>
    </row>
    <row r="38" spans="1:8" ht="15.75" x14ac:dyDescent="0.25">
      <c r="A38" s="73" t="s">
        <v>22</v>
      </c>
      <c r="B38" s="74"/>
      <c r="C38" s="74"/>
      <c r="D38" s="74"/>
      <c r="E38" s="74"/>
      <c r="F38" s="27">
        <v>18366.64</v>
      </c>
    </row>
    <row r="39" spans="1:8" ht="15.75" x14ac:dyDescent="0.25">
      <c r="A39" s="73" t="s">
        <v>23</v>
      </c>
      <c r="B39" s="74"/>
      <c r="C39" s="74"/>
      <c r="D39" s="74"/>
      <c r="E39" s="74"/>
      <c r="F39" s="27">
        <v>59962.47</v>
      </c>
    </row>
    <row r="40" spans="1:8" ht="15.75" hidden="1" x14ac:dyDescent="0.25">
      <c r="A40" s="116" t="s">
        <v>67</v>
      </c>
      <c r="B40" s="117"/>
      <c r="C40" s="117"/>
      <c r="D40" s="117"/>
      <c r="E40" s="118"/>
      <c r="F40" s="27">
        <v>0</v>
      </c>
    </row>
    <row r="41" spans="1:8" ht="15.75" x14ac:dyDescent="0.25">
      <c r="A41" s="58" t="s">
        <v>68</v>
      </c>
      <c r="B41" s="58"/>
      <c r="C41" s="58"/>
      <c r="D41" s="58"/>
      <c r="E41" s="58"/>
      <c r="F41" s="14">
        <f>F36+F37</f>
        <v>562981.69000000006</v>
      </c>
    </row>
    <row r="42" spans="1:8" ht="15.75" x14ac:dyDescent="0.25">
      <c r="A42" s="75" t="s">
        <v>24</v>
      </c>
      <c r="B42" s="75"/>
      <c r="C42" s="75"/>
      <c r="D42" s="75"/>
      <c r="E42" s="75"/>
      <c r="F42" s="28">
        <f>E17</f>
        <v>641021.61</v>
      </c>
    </row>
    <row r="43" spans="1:8" ht="15.75" x14ac:dyDescent="0.25">
      <c r="A43" s="75" t="s">
        <v>25</v>
      </c>
      <c r="B43" s="75"/>
      <c r="C43" s="75"/>
      <c r="D43" s="75"/>
      <c r="E43" s="75"/>
      <c r="F43" s="14">
        <f>F17</f>
        <v>694174.21</v>
      </c>
    </row>
    <row r="44" spans="1:8" ht="15.75" x14ac:dyDescent="0.25">
      <c r="A44" s="113" t="s">
        <v>69</v>
      </c>
      <c r="B44" s="113"/>
      <c r="C44" s="113"/>
      <c r="D44" s="113"/>
      <c r="E44" s="113"/>
      <c r="F44" s="14">
        <f>F30+F42-F41</f>
        <v>581137.12119882146</v>
      </c>
    </row>
    <row r="45" spans="1:8" x14ac:dyDescent="0.2">
      <c r="E45" s="1"/>
      <c r="F45" s="1"/>
    </row>
    <row r="46" spans="1:8" x14ac:dyDescent="0.2">
      <c r="A46" s="1" t="s">
        <v>37</v>
      </c>
      <c r="E46" s="1"/>
      <c r="F46" s="52"/>
    </row>
    <row r="47" spans="1:8" x14ac:dyDescent="0.2">
      <c r="E47" s="1"/>
      <c r="F47" s="1"/>
    </row>
    <row r="48" spans="1:8" ht="37.5" customHeight="1" x14ac:dyDescent="0.25">
      <c r="A48" s="114" t="s">
        <v>70</v>
      </c>
      <c r="B48" s="114"/>
      <c r="C48" s="114"/>
      <c r="D48" s="114"/>
      <c r="E48" s="114"/>
      <c r="F48" s="53">
        <f>F44-G17</f>
        <v>535649.73119882145</v>
      </c>
    </row>
  </sheetData>
  <mergeCells count="3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4"/>
    <mergeCell ref="F33:F34"/>
    <mergeCell ref="A43:E43"/>
    <mergeCell ref="A44:E44"/>
    <mergeCell ref="A35:E35"/>
    <mergeCell ref="A48:E48"/>
    <mergeCell ref="A36:E36"/>
    <mergeCell ref="A38:E38"/>
    <mergeCell ref="A39:E39"/>
    <mergeCell ref="A40:E40"/>
    <mergeCell ref="A41:E41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Демократический 8 (2019)</vt:lpstr>
      <vt:lpstr>Демократический 8 (2020)</vt:lpstr>
      <vt:lpstr>Демократический,8 (2021)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2020-05-19T10:55:01Z</cp:lastPrinted>
  <dcterms:created xsi:type="dcterms:W3CDTF">2013-05-24T07:45:22Z</dcterms:created>
  <dcterms:modified xsi:type="dcterms:W3CDTF">2024-03-28T11:31:36Z</dcterms:modified>
</cp:coreProperties>
</file>